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AA5B593-BDD0-4F69-BD10-9DD3DA204578}" xr6:coauthVersionLast="47" xr6:coauthVersionMax="47" xr10:uidLastSave="{00000000-0000-0000-0000-000000000000}"/>
  <bookViews>
    <workbookView xWindow="-120" yWindow="-120" windowWidth="29040" windowHeight="15840" tabRatio="844" firstSheet="1" activeTab="13" xr2:uid="{00000000-000D-0000-FFFF-FFFF00000000}"/>
  </bookViews>
  <sheets>
    <sheet name="ŞUBAT 2025" sheetId="9" r:id="rId1"/>
    <sheet name="MART 2025" sheetId="10" r:id="rId2"/>
    <sheet name="NİSAN 2025" sheetId="11" r:id="rId3"/>
    <sheet name="MAYIS 2025" sheetId="12" r:id="rId4"/>
    <sheet name="HAZİRAN 2025" sheetId="13" r:id="rId5"/>
    <sheet name="TEMMUZ 2025" sheetId="14" r:id="rId6"/>
    <sheet name="AĞUSTOS 2025" sheetId="15" r:id="rId7"/>
    <sheet name="EYLÜL 2025" sheetId="16" r:id="rId8"/>
    <sheet name="EKİM 2025" sheetId="17" r:id="rId9"/>
    <sheet name="KASIM 2025" sheetId="18" r:id="rId10"/>
    <sheet name="ARALIK 2025" sheetId="19" r:id="rId11"/>
    <sheet name="OCAK 2026" sheetId="20" r:id="rId12"/>
    <sheet name="ŞUBAT 2026" sheetId="21" r:id="rId13"/>
    <sheet name="MART 2026" sheetId="22" r:id="rId14"/>
    <sheet name="NİSAN 2026" sheetId="23" r:id="rId15"/>
  </sheets>
  <definedNames>
    <definedName name="_xlnm.Print_Area" localSheetId="8">'EKİM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3" l="1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3"/>
  <c r="AC2" i="23"/>
  <c r="Q3" i="22"/>
  <c r="Q3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2" i="17"/>
  <c r="Q5" i="20"/>
  <c r="Q3" i="20"/>
  <c r="J5" i="15"/>
  <c r="J4" i="15"/>
  <c r="Q5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Q3" i="16"/>
  <c r="Q3" i="15"/>
  <c r="Q3" i="13"/>
  <c r="J5" i="12"/>
  <c r="F37" i="23" l="1"/>
  <c r="J4" i="23" s="1"/>
  <c r="J36" i="23"/>
  <c r="F37" i="22"/>
  <c r="J36" i="22" s="1"/>
  <c r="F37" i="21"/>
  <c r="J36" i="21"/>
  <c r="J4" i="21"/>
  <c r="F37" i="20"/>
  <c r="J4" i="20" s="1"/>
  <c r="J5" i="20" s="1"/>
  <c r="AC2" i="19"/>
  <c r="AC2" i="18"/>
  <c r="AC2" i="17"/>
  <c r="AC2" i="16"/>
  <c r="AC2" i="15"/>
  <c r="AC2" i="14"/>
  <c r="AC2" i="13"/>
  <c r="AC2" i="12"/>
  <c r="AC2" i="11"/>
  <c r="AC2" i="10"/>
  <c r="AC2" i="9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5" i="23" l="1"/>
  <c r="L36" i="23"/>
  <c r="J4" i="22"/>
  <c r="J5" i="22" s="1"/>
  <c r="J5" i="21"/>
  <c r="J36" i="20"/>
  <c r="L36" i="20" s="1"/>
  <c r="F37" i="12"/>
  <c r="F37" i="19"/>
  <c r="J4" i="19" s="1"/>
  <c r="F37" i="18"/>
  <c r="J36" i="18" s="1"/>
  <c r="F37" i="17"/>
  <c r="J36" i="17" s="1"/>
  <c r="F37" i="16"/>
  <c r="F37" i="15"/>
  <c r="F37" i="14"/>
  <c r="F37" i="13"/>
  <c r="J36" i="13" s="1"/>
  <c r="F37" i="11"/>
  <c r="F37" i="10"/>
  <c r="F37" i="9"/>
  <c r="J36" i="9" s="1"/>
  <c r="L36" i="22" l="1"/>
  <c r="L36" i="21"/>
  <c r="J36" i="19"/>
  <c r="J5" i="19"/>
  <c r="J4" i="18"/>
  <c r="J4" i="17"/>
  <c r="J5" i="17" s="1"/>
  <c r="J4" i="16"/>
  <c r="J5" i="16" s="1"/>
  <c r="J36" i="16"/>
  <c r="J36" i="14"/>
  <c r="J4" i="13"/>
  <c r="J5" i="13" s="1"/>
  <c r="J36" i="12"/>
  <c r="J4" i="12"/>
  <c r="J4" i="10"/>
  <c r="J5" i="10" s="1"/>
  <c r="J36" i="11"/>
  <c r="J36" i="10"/>
  <c r="J4" i="11"/>
  <c r="J5" i="11" s="1"/>
  <c r="J4" i="9"/>
  <c r="J36" i="15"/>
  <c r="J4" i="14"/>
  <c r="J5" i="14" s="1"/>
  <c r="J5" i="9"/>
  <c r="L36" i="9"/>
  <c r="N36" i="9" s="1"/>
  <c r="L36" i="19" l="1"/>
  <c r="J5" i="18"/>
  <c r="L36" i="18" s="1"/>
  <c r="L36" i="17"/>
  <c r="L36" i="16"/>
  <c r="L36" i="15"/>
  <c r="L36" i="14"/>
  <c r="L36" i="13"/>
  <c r="M38" i="13" s="1"/>
  <c r="L36" i="12"/>
  <c r="L36" i="10"/>
  <c r="N36" i="10" s="1"/>
  <c r="L36" i="11"/>
  <c r="J35" i="9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<sst xmlns="http://schemas.openxmlformats.org/spreadsheetml/2006/main" count="638" uniqueCount="82">
  <si>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</si>
  <si>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</si>
  <si>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</si>
  <si>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</si>
  <si>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</si>
  <si>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</si>
  <si>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</si>
  <si>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</si>
  <si>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</si>
  <si>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</si>
  <si>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</si>
  <si>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</si>
  <si>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</si>
  <si>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</si>
  <si>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</si>
  <si>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</si>
  <si>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</si>
  <si>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</si>
  <si>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</si>
  <si>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</si>
  <si>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</si>
  <si>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</si>
  <si>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</si>
  <si>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</si>
  <si>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</si>
  <si>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</si>
  <si>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</si>
  <si>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</si>
  <si>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</si>
  <si>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</si>
  <si>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</si>
  <si>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</si>
  <si>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</si>
  <si>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MEHMET ÖZBAL</t>
  </si>
  <si>
    <t>fiyatı ramazan erten bildirdi 16 tl</t>
  </si>
  <si>
    <t>05/03/2025 tarihinde</t>
  </si>
  <si>
    <t>Hortum 6 Mt</t>
  </si>
  <si>
    <t>Mart (Yağ Oranı 3,4) 23.289 Lt X 0,15 Tl</t>
  </si>
  <si>
    <t>Z. EYYÜP AĞA</t>
  </si>
  <si>
    <t>V. EYYÜP AĞA</t>
  </si>
  <si>
    <t>Yağ  (3,4) 18.703 Lt x 0,25 tl</t>
  </si>
  <si>
    <t>Z.EYYÜP AĞA</t>
  </si>
  <si>
    <t>V.EYYÜP AĞA</t>
  </si>
  <si>
    <t>03/05/25 910 Lt ANTİ. 8 Tl Den Alındı</t>
  </si>
  <si>
    <t>Satış</t>
  </si>
  <si>
    <t>MAKROPASS 25 KG OPP</t>
  </si>
  <si>
    <t>AD</t>
  </si>
  <si>
    <t>YM2</t>
  </si>
  <si>
    <t>Makropass 8 Ad.</t>
  </si>
  <si>
    <t>HAZİRAN SÜTÜNE YAZILDI</t>
  </si>
  <si>
    <t>Su 13 lt</t>
  </si>
  <si>
    <t>AKPRO SÜT 21 - 2</t>
  </si>
  <si>
    <t>Eylül Sütünden Kesilecek</t>
  </si>
  <si>
    <t>H.EYYÜP AĞA</t>
  </si>
  <si>
    <t>14/08 528 LT ANTİB.  12 TL</t>
  </si>
  <si>
    <t>19/08 737 LT ANTİB. 12 TL</t>
  </si>
  <si>
    <t>20/08 734 LT ANTİB. 12 TL</t>
  </si>
  <si>
    <t>Akpro Sğt 21 420 Ad.</t>
  </si>
  <si>
    <t>EYLÜL SÜTÜNE YAZILDI</t>
  </si>
  <si>
    <t>Kasım Sütünden Kesilecek</t>
  </si>
  <si>
    <t xml:space="preserve">2. HAFTA YAĞ 3,15 </t>
  </si>
  <si>
    <t>4. HAFTA YAĞ 3</t>
  </si>
  <si>
    <t>V.EYYÜPAĞA</t>
  </si>
  <si>
    <t>Akpro Süt 21 416 Ad.</t>
  </si>
  <si>
    <t>KASIM SÜTÜNE YAZILDI</t>
  </si>
  <si>
    <t>SMART DORA KONSANTRE YEM</t>
  </si>
  <si>
    <t>ARALIK SÜT ÖDEMESİNE İSTİNADEN KART ÇEKECEK</t>
  </si>
  <si>
    <t>YEMCİ BEY SÜT PİK YEMİ</t>
  </si>
  <si>
    <t>OCAK SÜTÜNDEN KESİLECEK</t>
  </si>
  <si>
    <t>Tes. Tar. 10/12 Süzek 2 Ad.</t>
  </si>
  <si>
    <t>BİLİM K.K. ÇEKİMİ</t>
  </si>
  <si>
    <t>06/01/2025 tarihinde İSAK BEY talimatıyla</t>
  </si>
  <si>
    <t>yağ cesası iptal edilmiştir.</t>
  </si>
  <si>
    <t>Z.EYYÜPAĞA</t>
  </si>
  <si>
    <t>Pik Süt Yemi 420 Ad.</t>
  </si>
  <si>
    <t>OCAK SÜTÜNE YAZILDI</t>
  </si>
  <si>
    <t>BİLİM K.K.ÇEKİMİ</t>
  </si>
  <si>
    <t>D.EYYÜPAĞA</t>
  </si>
  <si>
    <t>YMA</t>
  </si>
  <si>
    <t>Mart Sütünden Kesilecek</t>
  </si>
  <si>
    <t>Yemcibey Süt Pik 300 Ad.</t>
  </si>
  <si>
    <t>MART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</si>
</sst>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1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5" applyNumberFormat="0" applyAlignment="0" applyProtection="0"/>
    <xf numFmtId="0" fontId="36" fillId="7" borderId="26" applyNumberFormat="0" applyAlignment="0" applyProtection="0"/>
    <xf numFmtId="0" fontId="37" fillId="7" borderId="25" applyNumberFormat="0" applyAlignment="0" applyProtection="0"/>
    <xf numFmtId="0" fontId="38" fillId="0" borderId="27" applyNumberFormat="0" applyFill="0" applyAlignment="0" applyProtection="0"/>
    <xf numFmtId="0" fontId="39" fillId="8" borderId="2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27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5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10" fillId="0" borderId="0" xfId="218" applyNumberFormat="1"/>
    <xf numFmtId="0" fontId="0" fillId="34" borderId="9" xfId="0" applyFill="1" applyBorder="1"/>
    <xf numFmtId="0" fontId="9" fillId="2" borderId="9" xfId="239" applyFill="1" applyBorder="1"/>
    <xf numFmtId="4" fontId="9" fillId="2" borderId="9" xfId="239" applyNumberFormat="1" applyFill="1" applyBorder="1" applyAlignment="1">
      <alignment horizontal="right"/>
    </xf>
    <xf numFmtId="14" fontId="0" fillId="2" borderId="9" xfId="0" applyNumberFormat="1" applyFill="1" applyBorder="1"/>
    <xf numFmtId="167" fontId="9" fillId="2" borderId="9" xfId="239" applyNumberFormat="1" applyFill="1" applyBorder="1" applyAlignment="1">
      <alignment horizontal="left"/>
    </xf>
    <xf numFmtId="3" fontId="9" fillId="2" borderId="9" xfId="239" applyNumberFormat="1" applyFill="1" applyBorder="1"/>
    <xf numFmtId="169" fontId="9" fillId="2" borderId="9" xfId="239" applyNumberFormat="1" applyFill="1" applyBorder="1" applyAlignment="1">
      <alignment horizontal="right"/>
    </xf>
    <xf numFmtId="49" fontId="9" fillId="2" borderId="9" xfId="239" applyNumberFormat="1" applyFill="1" applyBorder="1" applyAlignment="1">
      <alignment horizontal="left"/>
    </xf>
    <xf numFmtId="2" fontId="0" fillId="34" borderId="9" xfId="0" applyNumberFormat="1" applyFill="1" applyBorder="1"/>
    <xf numFmtId="168" fontId="9" fillId="2" borderId="9" xfId="239" applyNumberFormat="1" applyFill="1" applyBorder="1" applyAlignment="1">
      <alignment horizontal="right"/>
    </xf>
    <xf numFmtId="4" fontId="9" fillId="0" borderId="9" xfId="239" applyNumberFormat="1" applyBorder="1" applyAlignment="1">
      <alignment horizontal="right"/>
    </xf>
    <xf numFmtId="167" fontId="9" fillId="0" borderId="9" xfId="239" applyNumberFormat="1" applyBorder="1" applyAlignment="1">
      <alignment horizontal="left"/>
    </xf>
    <xf numFmtId="0" fontId="9" fillId="0" borderId="0" xfId="239"/>
    <xf numFmtId="167" fontId="9" fillId="0" borderId="0" xfId="239" applyNumberFormat="1" applyAlignment="1">
      <alignment horizontal="left"/>
    </xf>
    <xf numFmtId="168" fontId="9" fillId="0" borderId="0" xfId="239" applyNumberFormat="1" applyAlignment="1">
      <alignment horizontal="right"/>
    </xf>
    <xf numFmtId="49" fontId="9" fillId="0" borderId="0" xfId="239" applyNumberFormat="1" applyAlignment="1">
      <alignment horizontal="left"/>
    </xf>
    <xf numFmtId="169" fontId="9" fillId="0" borderId="0" xfId="239" applyNumberFormat="1" applyAlignment="1">
      <alignment horizontal="right"/>
    </xf>
    <xf numFmtId="4" fontId="9" fillId="0" borderId="0" xfId="239" applyNumberFormat="1" applyAlignment="1">
      <alignment horizontal="right"/>
    </xf>
    <xf numFmtId="3" fontId="9" fillId="0" borderId="0" xfId="239" applyNumberFormat="1"/>
    <xf numFmtId="0" fontId="7" fillId="0" borderId="9" xfId="260" applyBorder="1"/>
    <xf numFmtId="169" fontId="7" fillId="0" borderId="9" xfId="260" applyNumberFormat="1" applyBorder="1" applyAlignment="1">
      <alignment horizontal="right"/>
    </xf>
    <xf numFmtId="4" fontId="7" fillId="0" borderId="9" xfId="260" applyNumberFormat="1" applyBorder="1" applyAlignment="1">
      <alignment horizontal="right"/>
    </xf>
    <xf numFmtId="3" fontId="7" fillId="0" borderId="9" xfId="260" applyNumberFormat="1" applyBorder="1"/>
    <xf numFmtId="49" fontId="7" fillId="0" borderId="9" xfId="260" applyNumberFormat="1" applyBorder="1" applyAlignment="1">
      <alignment horizontal="left"/>
    </xf>
    <xf numFmtId="168" fontId="7" fillId="0" borderId="9" xfId="260" applyNumberFormat="1" applyBorder="1" applyAlignment="1">
      <alignment horizontal="right"/>
    </xf>
    <xf numFmtId="14" fontId="0" fillId="0" borderId="9" xfId="0" applyNumberFormat="1" applyBorder="1"/>
    <xf numFmtId="167" fontId="7" fillId="0" borderId="9" xfId="260" applyNumberFormat="1" applyBorder="1" applyAlignment="1">
      <alignment horizontal="left"/>
    </xf>
    <xf numFmtId="43" fontId="0" fillId="0" borderId="11" xfId="280" applyFont="1" applyFill="1" applyBorder="1"/>
    <xf numFmtId="167" fontId="7" fillId="2" borderId="9" xfId="260" applyNumberFormat="1" applyFill="1" applyBorder="1" applyAlignment="1">
      <alignment horizontal="left"/>
    </xf>
    <xf numFmtId="168" fontId="7" fillId="2" borderId="9" xfId="260" applyNumberFormat="1" applyFill="1" applyBorder="1" applyAlignment="1">
      <alignment horizontal="right"/>
    </xf>
    <xf numFmtId="49" fontId="7" fillId="2" borderId="9" xfId="260" applyNumberFormat="1" applyFill="1" applyBorder="1" applyAlignment="1">
      <alignment horizontal="left"/>
    </xf>
    <xf numFmtId="3" fontId="7" fillId="2" borderId="9" xfId="260" applyNumberFormat="1" applyFill="1" applyBorder="1"/>
    <xf numFmtId="169" fontId="7" fillId="2" borderId="9" xfId="260" applyNumberFormat="1" applyFill="1" applyBorder="1" applyAlignment="1">
      <alignment horizontal="right"/>
    </xf>
    <xf numFmtId="4" fontId="7" fillId="2" borderId="9" xfId="260" applyNumberFormat="1" applyFill="1" applyBorder="1" applyAlignment="1">
      <alignment horizontal="right"/>
    </xf>
    <xf numFmtId="0" fontId="7" fillId="2" borderId="9" xfId="260" applyFill="1" applyBorder="1"/>
    <xf numFmtId="4" fontId="5" fillId="0" borderId="9" xfId="301" applyNumberFormat="1" applyBorder="1" applyAlignment="1">
      <alignment horizontal="right"/>
    </xf>
    <xf numFmtId="0" fontId="5" fillId="0" borderId="9" xfId="301" applyBorder="1"/>
    <xf numFmtId="169" fontId="5" fillId="0" borderId="9" xfId="301" applyNumberFormat="1" applyBorder="1" applyAlignment="1">
      <alignment horizontal="right"/>
    </xf>
    <xf numFmtId="3" fontId="5" fillId="0" borderId="9" xfId="301" applyNumberFormat="1" applyBorder="1"/>
    <xf numFmtId="49" fontId="5" fillId="0" borderId="9" xfId="301" applyNumberFormat="1" applyBorder="1" applyAlignment="1">
      <alignment horizontal="left"/>
    </xf>
    <xf numFmtId="168" fontId="5" fillId="0" borderId="9" xfId="301" applyNumberFormat="1" applyBorder="1" applyAlignment="1">
      <alignment horizontal="right"/>
    </xf>
    <xf numFmtId="167" fontId="5" fillId="0" borderId="9" xfId="301" applyNumberFormat="1" applyBorder="1" applyAlignment="1">
      <alignment horizontal="left"/>
    </xf>
    <xf numFmtId="167" fontId="5" fillId="2" borderId="9" xfId="301" applyNumberFormat="1" applyFill="1" applyBorder="1" applyAlignment="1">
      <alignment horizontal="left"/>
    </xf>
    <xf numFmtId="168" fontId="5" fillId="2" borderId="9" xfId="301" applyNumberFormat="1" applyFill="1" applyBorder="1" applyAlignment="1">
      <alignment horizontal="right"/>
    </xf>
    <xf numFmtId="49" fontId="5" fillId="2" borderId="9" xfId="301" applyNumberFormat="1" applyFill="1" applyBorder="1" applyAlignment="1">
      <alignment horizontal="left"/>
    </xf>
    <xf numFmtId="3" fontId="5" fillId="2" borderId="9" xfId="301" applyNumberFormat="1" applyFill="1" applyBorder="1"/>
    <xf numFmtId="169" fontId="5" fillId="2" borderId="9" xfId="301" applyNumberFormat="1" applyFill="1" applyBorder="1" applyAlignment="1">
      <alignment horizontal="right"/>
    </xf>
    <xf numFmtId="4" fontId="5" fillId="2" borderId="9" xfId="301" applyNumberFormat="1" applyFill="1" applyBorder="1" applyAlignment="1">
      <alignment horizontal="right"/>
    </xf>
    <xf numFmtId="0" fontId="5" fillId="2" borderId="9" xfId="301" applyFill="1" applyBorder="1"/>
    <xf numFmtId="3" fontId="3" fillId="0" borderId="9" xfId="341" applyNumberFormat="1" applyBorder="1"/>
    <xf numFmtId="4" fontId="3" fillId="0" borderId="9" xfId="341" applyNumberFormat="1" applyBorder="1" applyAlignment="1">
      <alignment horizontal="right"/>
    </xf>
    <xf numFmtId="0" fontId="3" fillId="0" borderId="9" xfId="341" applyBorder="1"/>
    <xf numFmtId="169" fontId="3" fillId="0" borderId="9" xfId="341" applyNumberFormat="1" applyBorder="1" applyAlignment="1">
      <alignment horizontal="right"/>
    </xf>
    <xf numFmtId="164" fontId="3" fillId="0" borderId="9" xfId="341" applyNumberFormat="1" applyBorder="1"/>
    <xf numFmtId="49" fontId="3" fillId="0" borderId="9" xfId="341" applyNumberFormat="1" applyBorder="1" applyAlignment="1">
      <alignment horizontal="left"/>
    </xf>
    <xf numFmtId="168" fontId="3" fillId="0" borderId="9" xfId="341" applyNumberFormat="1" applyBorder="1" applyAlignment="1">
      <alignment horizontal="right"/>
    </xf>
    <xf numFmtId="167" fontId="3" fillId="0" borderId="9" xfId="341" applyNumberFormat="1" applyBorder="1" applyAlignment="1">
      <alignment horizontal="left"/>
    </xf>
    <xf numFmtId="49" fontId="3" fillId="0" borderId="0" xfId="341" applyNumberFormat="1" applyAlignment="1">
      <alignment horizontal="left"/>
    </xf>
    <xf numFmtId="14" fontId="0" fillId="34" borderId="9" xfId="0" applyNumberFormat="1" applyFill="1" applyBorder="1"/>
    <xf numFmtId="4" fontId="2" fillId="0" borderId="9" xfId="361" applyNumberFormat="1" applyBorder="1" applyAlignment="1">
      <alignment horizontal="right"/>
    </xf>
    <xf numFmtId="0" fontId="2" fillId="0" borderId="9" xfId="361" applyBorder="1"/>
    <xf numFmtId="169" fontId="2" fillId="0" borderId="9" xfId="361" applyNumberFormat="1" applyBorder="1" applyAlignment="1">
      <alignment horizontal="right"/>
    </xf>
    <xf numFmtId="3" fontId="2" fillId="0" borderId="9" xfId="361" applyNumberFormat="1" applyBorder="1"/>
    <xf numFmtId="49" fontId="2" fillId="0" borderId="9" xfId="361" applyNumberFormat="1" applyBorder="1" applyAlignment="1">
      <alignment horizontal="left"/>
    </xf>
    <xf numFmtId="168" fontId="2" fillId="0" borderId="9" xfId="361" applyNumberFormat="1" applyBorder="1" applyAlignment="1">
      <alignment horizontal="right"/>
    </xf>
    <xf numFmtId="167" fontId="2" fillId="0" borderId="9" xfId="361" applyNumberFormat="1" applyBorder="1" applyAlignment="1">
      <alignment horizontal="left"/>
    </xf>
    <xf numFmtId="4" fontId="1" fillId="0" borderId="0" xfId="381" applyNumberFormat="1" applyAlignment="1">
      <alignment horizontal="right"/>
    </xf>
    <xf numFmtId="167" fontId="2" fillId="2" borderId="9" xfId="361" applyNumberFormat="1" applyFill="1" applyBorder="1" applyAlignment="1">
      <alignment horizontal="left"/>
    </xf>
    <xf numFmtId="168" fontId="2" fillId="2" borderId="9" xfId="361" applyNumberFormat="1" applyFill="1" applyBorder="1" applyAlignment="1">
      <alignment horizontal="right"/>
    </xf>
    <xf numFmtId="49" fontId="2" fillId="2" borderId="9" xfId="361" applyNumberFormat="1" applyFill="1" applyBorder="1" applyAlignment="1">
      <alignment horizontal="left"/>
    </xf>
    <xf numFmtId="3" fontId="2" fillId="2" borderId="9" xfId="361" applyNumberFormat="1" applyFill="1" applyBorder="1"/>
    <xf numFmtId="169" fontId="2" fillId="2" borderId="9" xfId="361" applyNumberFormat="1" applyFill="1" applyBorder="1" applyAlignment="1">
      <alignment horizontal="right"/>
    </xf>
    <xf numFmtId="4" fontId="2" fillId="2" borderId="9" xfId="361" applyNumberFormat="1" applyFill="1" applyBorder="1" applyAlignment="1">
      <alignment horizontal="right"/>
    </xf>
    <xf numFmtId="0" fontId="2" fillId="2" borderId="9" xfId="36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</cellXfs>
  <cellStyles count="401">
    <cellStyle name="%20 - Vurgu1" xfId="19" builtinId="30" customBuiltin="1"/>
    <cellStyle name="%20 - Vurgu1 10" xfId="220" xr:uid="{27F96E8D-D76D-47EA-98BB-42D03FEAFCD0}"/>
    <cellStyle name="%20 - Vurgu1 11" xfId="241" xr:uid="{58BEE8B5-3583-484C-9B2B-49F1DE0A7385}"/>
    <cellStyle name="%20 - Vurgu1 12" xfId="262" xr:uid="{821B2D69-3122-4173-B2D2-088812DAEE13}"/>
    <cellStyle name="%20 - Vurgu1 13" xfId="283" xr:uid="{186A02A7-2356-4E1A-A7CB-E2FDF7B76D30}"/>
    <cellStyle name="%20 - Vurgu1 14" xfId="303" xr:uid="{81DD5DDD-A5A8-4927-ADAC-36F6B59F2DF3}"/>
    <cellStyle name="%20 - Vurgu1 15" xfId="323" xr:uid="{94FA41DA-0D56-48B6-8F83-A1FB951C71E5}"/>
    <cellStyle name="%20 - Vurgu1 16" xfId="343" xr:uid="{413FD1DF-3068-4466-9E8E-62313D522970}"/>
    <cellStyle name="%20 - Vurgu1 17" xfId="363" xr:uid="{0CE23018-E84B-465A-BB6F-B87124A6C053}"/>
    <cellStyle name="%20 - Vurgu1 18" xfId="383" xr:uid="{BBF12C4B-07F1-4517-843F-036DA15E914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3" xr:uid="{F0365AB4-76F7-48BB-BF27-AD66CA5E06EC}"/>
    <cellStyle name="%20 - Vurgu2 11" xfId="244" xr:uid="{A743E3F1-178D-4F5D-914B-4D9C9E5EF4D9}"/>
    <cellStyle name="%20 - Vurgu2 12" xfId="265" xr:uid="{6D1A849D-B25E-4001-AC57-51959B59E200}"/>
    <cellStyle name="%20 - Vurgu2 13" xfId="286" xr:uid="{D5182C1B-56D0-4A71-A652-DC2FB7D81B26}"/>
    <cellStyle name="%20 - Vurgu2 14" xfId="306" xr:uid="{4E75FA8D-5802-4875-B0E2-453B514A06BD}"/>
    <cellStyle name="%20 - Vurgu2 15" xfId="326" xr:uid="{53999344-174D-4568-899F-29BACE6223A6}"/>
    <cellStyle name="%20 - Vurgu2 16" xfId="346" xr:uid="{CBE879BD-AF1E-4FA9-83FE-95842DE13D22}"/>
    <cellStyle name="%20 - Vurgu2 17" xfId="366" xr:uid="{BC043711-ABBD-494A-A8D9-665C6D744CA5}"/>
    <cellStyle name="%20 - Vurgu2 18" xfId="386" xr:uid="{38999E95-7E1E-49C4-8BFC-88DEEAED168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6" xr:uid="{F49B4388-9B21-46D5-BD30-85BBF377A8B8}"/>
    <cellStyle name="%20 - Vurgu3 11" xfId="247" xr:uid="{E9986C04-184A-43A0-89F5-1B160EA6A3CF}"/>
    <cellStyle name="%20 - Vurgu3 12" xfId="268" xr:uid="{757BB1DD-71E5-4F1A-B27B-9FBA6C2E0D66}"/>
    <cellStyle name="%20 - Vurgu3 13" xfId="289" xr:uid="{32DCF9B2-3A70-43A5-9988-6744E5227AC2}"/>
    <cellStyle name="%20 - Vurgu3 14" xfId="309" xr:uid="{A8479D68-BCA0-4969-B092-C153F80D169F}"/>
    <cellStyle name="%20 - Vurgu3 15" xfId="329" xr:uid="{E1154319-BA53-4731-9692-137DBB81E881}"/>
    <cellStyle name="%20 - Vurgu3 16" xfId="349" xr:uid="{C5A374FD-6992-4EFD-9D41-37C0AABB2B7C}"/>
    <cellStyle name="%20 - Vurgu3 17" xfId="369" xr:uid="{1702A345-D6CA-496A-865C-472068BA6F08}"/>
    <cellStyle name="%20 - Vurgu3 18" xfId="389" xr:uid="{F567DA29-9A2A-4AF6-8C89-64722300F7A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9" xr:uid="{63A59ECA-53F0-4884-B018-721007E8135F}"/>
    <cellStyle name="%20 - Vurgu4 11" xfId="250" xr:uid="{0F76592F-7C74-4267-B406-3474312B2D3D}"/>
    <cellStyle name="%20 - Vurgu4 12" xfId="271" xr:uid="{BBB00E7A-DFB3-4038-BDDE-C7932868DDC6}"/>
    <cellStyle name="%20 - Vurgu4 13" xfId="292" xr:uid="{E4F1289B-54E7-4C7A-9909-3F26391BB76E}"/>
    <cellStyle name="%20 - Vurgu4 14" xfId="312" xr:uid="{3BCB8222-7379-4199-A00C-06ECD093B2A2}"/>
    <cellStyle name="%20 - Vurgu4 15" xfId="332" xr:uid="{DC51158F-8F1B-443D-A563-D9F1D561346F}"/>
    <cellStyle name="%20 - Vurgu4 16" xfId="352" xr:uid="{B1BB2F33-92B4-44DD-8726-1B73C6AC49D7}"/>
    <cellStyle name="%20 - Vurgu4 17" xfId="372" xr:uid="{0E2EFFB2-10B6-461C-8216-24BE5FF9DA6F}"/>
    <cellStyle name="%20 - Vurgu4 18" xfId="392" xr:uid="{784AB7E7-832C-45AF-A420-1810FA74AEF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2" xr:uid="{602EEE8B-D075-4641-994C-0D76F9CE4F69}"/>
    <cellStyle name="%20 - Vurgu5 11" xfId="253" xr:uid="{A1D744DB-4421-446B-A45D-5A065DC30649}"/>
    <cellStyle name="%20 - Vurgu5 12" xfId="274" xr:uid="{4765506E-EDFA-41D7-B814-453CBD2CBA76}"/>
    <cellStyle name="%20 - Vurgu5 13" xfId="295" xr:uid="{2FAD3667-9EAC-41E0-9570-A834D423694D}"/>
    <cellStyle name="%20 - Vurgu5 14" xfId="315" xr:uid="{CE0F97EE-7118-4476-8B13-4893F9CDA324}"/>
    <cellStyle name="%20 - Vurgu5 15" xfId="335" xr:uid="{7B084311-3594-43B3-A6FE-701ED2C68BD4}"/>
    <cellStyle name="%20 - Vurgu5 16" xfId="355" xr:uid="{863FA3D7-A85E-4F90-ABF2-F81512B00C58}"/>
    <cellStyle name="%20 - Vurgu5 17" xfId="375" xr:uid="{FF56A478-5A6E-49E6-BE10-06DE24493C2B}"/>
    <cellStyle name="%20 - Vurgu5 18" xfId="395" xr:uid="{C7FB3B27-DC09-4BFA-B3C9-F049A683F94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6" xr:uid="{A66D64B4-488C-4921-9C77-28619A489D2F}"/>
    <cellStyle name="%20 - Vurgu6 11" xfId="256" xr:uid="{6264E40E-12CB-4413-A250-13E63B1345A8}"/>
    <cellStyle name="%20 - Vurgu6 12" xfId="277" xr:uid="{B8B1638D-171A-4858-BE41-B2374298CB46}"/>
    <cellStyle name="%20 - Vurgu6 13" xfId="298" xr:uid="{E0FAE012-3398-4D4D-BDDD-F7D80F185DA7}"/>
    <cellStyle name="%20 - Vurgu6 14" xfId="318" xr:uid="{AA9F1D25-588D-4038-A69B-A06323C3F9E9}"/>
    <cellStyle name="%20 - Vurgu6 15" xfId="338" xr:uid="{168ABA1D-435C-4EEC-BBC3-DE0C7D3281DB}"/>
    <cellStyle name="%20 - Vurgu6 16" xfId="358" xr:uid="{EA4EF439-A2E9-49BD-BC80-240378F6CB13}"/>
    <cellStyle name="%20 - Vurgu6 17" xfId="378" xr:uid="{2C0FD606-F9B3-47DA-9850-03F77FBAB16E}"/>
    <cellStyle name="%20 - Vurgu6 18" xfId="398" xr:uid="{CFF3DA4E-4ACF-4A13-B19E-5B1B8BC1118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21" xr:uid="{013A1D67-7047-4FC3-8DDB-8B6B42D70E0B}"/>
    <cellStyle name="%40 - Vurgu1 11" xfId="242" xr:uid="{79C36854-B1C3-40F9-A365-6BE8C2373780}"/>
    <cellStyle name="%40 - Vurgu1 12" xfId="263" xr:uid="{6A07C5C5-F183-4F7F-8FC6-08D9C7B6F442}"/>
    <cellStyle name="%40 - Vurgu1 13" xfId="284" xr:uid="{651C6511-5EA2-4D73-85D7-F58DFA8DFA51}"/>
    <cellStyle name="%40 - Vurgu1 14" xfId="304" xr:uid="{DFEA32CB-F5CF-46B3-AB67-2E74D211DEFB}"/>
    <cellStyle name="%40 - Vurgu1 15" xfId="324" xr:uid="{2E538CCA-ADCD-47DA-9056-F341C987D7A3}"/>
    <cellStyle name="%40 - Vurgu1 16" xfId="344" xr:uid="{71281BFB-87E5-4369-B7FE-967ACEB03B18}"/>
    <cellStyle name="%40 - Vurgu1 17" xfId="364" xr:uid="{5B9185B0-EDA7-4F32-9507-D3DCF7CD49ED}"/>
    <cellStyle name="%40 - Vurgu1 18" xfId="384" xr:uid="{74C4BE3E-EA6C-4280-85BC-00DF8262BBB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4" xr:uid="{23BDDE3D-6452-4149-9F55-01A2D4AB09A4}"/>
    <cellStyle name="%40 - Vurgu2 11" xfId="245" xr:uid="{25ADEE4B-FFDF-4471-899E-41367B89C2AD}"/>
    <cellStyle name="%40 - Vurgu2 12" xfId="266" xr:uid="{32D1921D-00C0-40B8-9ACB-31199DED8B44}"/>
    <cellStyle name="%40 - Vurgu2 13" xfId="287" xr:uid="{90B24D2A-D7D3-461F-888A-EBDE324E9A26}"/>
    <cellStyle name="%40 - Vurgu2 14" xfId="307" xr:uid="{32DECD7D-C442-4B21-941B-CE2303F924B4}"/>
    <cellStyle name="%40 - Vurgu2 15" xfId="327" xr:uid="{BCDBE6C7-9692-48E4-AC5C-285BBAAB8153}"/>
    <cellStyle name="%40 - Vurgu2 16" xfId="347" xr:uid="{A896D407-14C7-4788-9CEB-8D3BFE737369}"/>
    <cellStyle name="%40 - Vurgu2 17" xfId="367" xr:uid="{88865ADE-CA64-4011-8FDF-3A9AF7677E4D}"/>
    <cellStyle name="%40 - Vurgu2 18" xfId="387" xr:uid="{6C6FCAAE-C901-4ECF-8850-6957B9D2CE8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7" xr:uid="{73F49097-9809-49E5-9B17-12E4A929BDDC}"/>
    <cellStyle name="%40 - Vurgu3 11" xfId="248" xr:uid="{98D44745-4240-4A60-B7F0-BE78014AD7F8}"/>
    <cellStyle name="%40 - Vurgu3 12" xfId="269" xr:uid="{07B3D899-A8DC-41D8-B787-69DEBBD025D7}"/>
    <cellStyle name="%40 - Vurgu3 13" xfId="290" xr:uid="{851F3723-5EB3-49D2-8ABC-A34FC8E8626F}"/>
    <cellStyle name="%40 - Vurgu3 14" xfId="310" xr:uid="{33EAC102-7842-45C5-8A32-F1725DCABAB0}"/>
    <cellStyle name="%40 - Vurgu3 15" xfId="330" xr:uid="{BE7D6360-4206-4043-AB85-3BB2E68B793C}"/>
    <cellStyle name="%40 - Vurgu3 16" xfId="350" xr:uid="{72D4888D-5C89-4116-8F4A-D654D24377DB}"/>
    <cellStyle name="%40 - Vurgu3 17" xfId="370" xr:uid="{1A43ED34-4183-4CAC-ACFD-2D1C02A4C4C7}"/>
    <cellStyle name="%40 - Vurgu3 18" xfId="390" xr:uid="{197DE267-31E7-4DF9-B02A-79A634152D8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30" xr:uid="{2848D01B-472B-45C7-A00B-2D42DA20DE19}"/>
    <cellStyle name="%40 - Vurgu4 11" xfId="251" xr:uid="{D560825E-E02D-4F8E-9F83-4C542A0E29D7}"/>
    <cellStyle name="%40 - Vurgu4 12" xfId="272" xr:uid="{8BC8F2C8-6F57-4054-A845-75F82D98F1F9}"/>
    <cellStyle name="%40 - Vurgu4 13" xfId="293" xr:uid="{23666B61-C995-4628-A75C-57160C9BB3B2}"/>
    <cellStyle name="%40 - Vurgu4 14" xfId="313" xr:uid="{914386E2-3D3A-4AC4-B561-7397BEB8B929}"/>
    <cellStyle name="%40 - Vurgu4 15" xfId="333" xr:uid="{34776810-A3FD-47D8-B81E-68B7CEB27622}"/>
    <cellStyle name="%40 - Vurgu4 16" xfId="353" xr:uid="{7B9CC953-89E6-430F-944B-A63101409300}"/>
    <cellStyle name="%40 - Vurgu4 17" xfId="373" xr:uid="{D3A8C2C2-4DA3-46B4-9AC4-7B2419F49D65}"/>
    <cellStyle name="%40 - Vurgu4 18" xfId="393" xr:uid="{5339C4A0-6F9F-4B28-8F98-F900671555A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3" xr:uid="{533CFE72-FDF0-4EDE-AE66-CEA72229D103}"/>
    <cellStyle name="%40 - Vurgu5 11" xfId="254" xr:uid="{5BC6B213-DCB9-4DF8-BF3F-2C3D4AE93540}"/>
    <cellStyle name="%40 - Vurgu5 12" xfId="275" xr:uid="{E1F0A735-AED4-4AB8-89EA-697FFFB53912}"/>
    <cellStyle name="%40 - Vurgu5 13" xfId="296" xr:uid="{D868FFAE-FB13-4F60-85DB-C28FC2D15099}"/>
    <cellStyle name="%40 - Vurgu5 14" xfId="316" xr:uid="{3866EBAD-0C72-472C-A504-685A387A9ADA}"/>
    <cellStyle name="%40 - Vurgu5 15" xfId="336" xr:uid="{ED965C5A-7588-4272-BDC3-90536DA83B85}"/>
    <cellStyle name="%40 - Vurgu5 16" xfId="356" xr:uid="{CBC4D609-90C4-4830-96F2-C91F67F42E0A}"/>
    <cellStyle name="%40 - Vurgu5 17" xfId="376" xr:uid="{AB41AD4F-F4C2-4F33-9C6C-3D66EB6D1D13}"/>
    <cellStyle name="%40 - Vurgu5 18" xfId="396" xr:uid="{C4485B5A-2F0E-42F5-9FF1-AD2BD1176E94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7" xr:uid="{784255B4-3AB3-4A93-A60A-AEE124CE2603}"/>
    <cellStyle name="%40 - Vurgu6 11" xfId="257" xr:uid="{46DA74F0-617C-4D92-B1C1-F0052EF7BA66}"/>
    <cellStyle name="%40 - Vurgu6 12" xfId="278" xr:uid="{30F3366F-B124-42F1-84EE-81A70D33138D}"/>
    <cellStyle name="%40 - Vurgu6 13" xfId="299" xr:uid="{79516D02-FED7-4266-BB4B-9DDC64444C88}"/>
    <cellStyle name="%40 - Vurgu6 14" xfId="319" xr:uid="{FD2DB456-286C-4984-82DB-7B5F68581FAE}"/>
    <cellStyle name="%40 - Vurgu6 15" xfId="339" xr:uid="{D261EED8-06F1-432A-B52A-11B6EB61DD28}"/>
    <cellStyle name="%40 - Vurgu6 16" xfId="359" xr:uid="{A9BE27B9-FDC1-4952-8947-A5EA9718AB3F}"/>
    <cellStyle name="%40 - Vurgu6 17" xfId="379" xr:uid="{3F1CB43F-42F3-4110-96FB-3291D14C50AD}"/>
    <cellStyle name="%40 - Vurgu6 18" xfId="399" xr:uid="{3368B80D-C3ED-41D5-8D61-A4426CBBBFF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2" xr:uid="{4A1E531E-A2C6-47A1-8243-C0B2692F2BD0}"/>
    <cellStyle name="%60 - Vurgu1 11" xfId="243" xr:uid="{592587CB-6759-421E-BFBB-9967EE42E9BB}"/>
    <cellStyle name="%60 - Vurgu1 12" xfId="264" xr:uid="{5CB73453-3865-45BE-983D-6F2EB3F63766}"/>
    <cellStyle name="%60 - Vurgu1 13" xfId="285" xr:uid="{A4AC132F-103F-46CE-A738-7FA58A81A88A}"/>
    <cellStyle name="%60 - Vurgu1 14" xfId="305" xr:uid="{94571B84-0CFF-4FCB-8068-7DB7363DB8EB}"/>
    <cellStyle name="%60 - Vurgu1 15" xfId="325" xr:uid="{95A35E3E-5EEE-45D3-B4AC-F001B4FA8010}"/>
    <cellStyle name="%60 - Vurgu1 16" xfId="345" xr:uid="{E58DC832-D62E-4D58-8025-F41C40162DAB}"/>
    <cellStyle name="%60 - Vurgu1 17" xfId="365" xr:uid="{14DF1A69-BA07-4780-B094-52445D74ADB0}"/>
    <cellStyle name="%60 - Vurgu1 18" xfId="385" xr:uid="{08808652-89EF-4B82-BE55-A09CBA6A0E3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5" xr:uid="{A7B33392-9568-4E90-BCCE-C8C43605EEE0}"/>
    <cellStyle name="%60 - Vurgu2 11" xfId="246" xr:uid="{0EC8E876-A403-42D4-BCE0-32BBF3C60BA2}"/>
    <cellStyle name="%60 - Vurgu2 12" xfId="267" xr:uid="{A082A30B-4A56-4835-A516-13D73672B80C}"/>
    <cellStyle name="%60 - Vurgu2 13" xfId="288" xr:uid="{06A0A27C-54EC-4159-89CF-6153798F8E21}"/>
    <cellStyle name="%60 - Vurgu2 14" xfId="308" xr:uid="{FFF96D14-D080-4B34-B873-1B5982B088D8}"/>
    <cellStyle name="%60 - Vurgu2 15" xfId="328" xr:uid="{74CB9B64-A697-473D-AA1F-F5AD65AB1B62}"/>
    <cellStyle name="%60 - Vurgu2 16" xfId="348" xr:uid="{085B8CA5-283C-44C8-B0A8-BBB1565586DB}"/>
    <cellStyle name="%60 - Vurgu2 17" xfId="368" xr:uid="{EE14CF00-27AA-40CC-B258-38948F7F4394}"/>
    <cellStyle name="%60 - Vurgu2 18" xfId="388" xr:uid="{DECF789A-694F-4A0A-AF09-373287B0A2A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8" xr:uid="{05A9646B-4F65-4543-9C8F-E29401D2877B}"/>
    <cellStyle name="%60 - Vurgu3 11" xfId="249" xr:uid="{7D895AD1-486E-40EE-9867-3D917BB8D91E}"/>
    <cellStyle name="%60 - Vurgu3 12" xfId="270" xr:uid="{4353CA12-CF66-424C-B5A1-FB9DED03E7A0}"/>
    <cellStyle name="%60 - Vurgu3 13" xfId="291" xr:uid="{9CB98CEE-50C1-4E0E-BC2D-3744C3AC5789}"/>
    <cellStyle name="%60 - Vurgu3 14" xfId="311" xr:uid="{C9A225D2-8259-45EE-AAF4-71AA878372FB}"/>
    <cellStyle name="%60 - Vurgu3 15" xfId="331" xr:uid="{42FC04B4-376F-4343-A5E0-7EE35100CD62}"/>
    <cellStyle name="%60 - Vurgu3 16" xfId="351" xr:uid="{4884E8BD-C591-4449-AAA7-36AA40423C94}"/>
    <cellStyle name="%60 - Vurgu3 17" xfId="371" xr:uid="{8949C004-05A9-4BD9-9C2B-9271BBA84F47}"/>
    <cellStyle name="%60 - Vurgu3 18" xfId="391" xr:uid="{B4AA3F00-CE1A-46FB-9B42-1D6F725E748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31" xr:uid="{5808C692-B95A-40FD-B365-A1E18E2CE422}"/>
    <cellStyle name="%60 - Vurgu4 11" xfId="252" xr:uid="{0CDE7104-F7F6-4788-888C-A593EC0B82BF}"/>
    <cellStyle name="%60 - Vurgu4 12" xfId="273" xr:uid="{F3556E89-3EAC-4F42-BD5B-58A942E32BFE}"/>
    <cellStyle name="%60 - Vurgu4 13" xfId="294" xr:uid="{0E4F1EEF-17BE-4AAB-9CD4-EAB18419AA3F}"/>
    <cellStyle name="%60 - Vurgu4 14" xfId="314" xr:uid="{ED51B2C7-89BF-4179-AC18-6D4EB3334113}"/>
    <cellStyle name="%60 - Vurgu4 15" xfId="334" xr:uid="{32C0BF5A-73BD-43F6-BB86-9F9D8A1547D5}"/>
    <cellStyle name="%60 - Vurgu4 16" xfId="354" xr:uid="{4463940F-3061-4E39-8CF9-29DA999C4BD1}"/>
    <cellStyle name="%60 - Vurgu4 17" xfId="374" xr:uid="{A04AA5C9-6ACB-46CB-A21F-AFB045F66B24}"/>
    <cellStyle name="%60 - Vurgu4 18" xfId="394" xr:uid="{C4AFCD00-8B14-42B1-A53C-65735736596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4" xr:uid="{56EBC5F2-5D5E-4BF4-A9F9-D7F579D22D47}"/>
    <cellStyle name="%60 - Vurgu5 11" xfId="255" xr:uid="{4D382A86-50D6-4659-B1CA-12EDEE225BEA}"/>
    <cellStyle name="%60 - Vurgu5 12" xfId="276" xr:uid="{D540C0AA-700F-4704-B2E4-DB4CE3874C2B}"/>
    <cellStyle name="%60 - Vurgu5 13" xfId="297" xr:uid="{D8E8A1E1-545E-4C08-8BA1-2D267FA51D51}"/>
    <cellStyle name="%60 - Vurgu5 14" xfId="317" xr:uid="{A7BEB9B5-4807-45C8-8474-64A0C4C6382A}"/>
    <cellStyle name="%60 - Vurgu5 15" xfId="337" xr:uid="{88282516-9D25-4352-A1BE-3B0DE4F6DA38}"/>
    <cellStyle name="%60 - Vurgu5 16" xfId="357" xr:uid="{57457767-33CE-4488-9485-615B645B514D}"/>
    <cellStyle name="%60 - Vurgu5 17" xfId="377" xr:uid="{D1734D8C-81FC-4CA6-943F-FA90630FB5BD}"/>
    <cellStyle name="%60 - Vurgu5 18" xfId="397" xr:uid="{90661B62-FE53-439F-98E8-F3FF49FFFB0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8" xr:uid="{5962F85D-7E90-4CB4-B400-9507E5F748EB}"/>
    <cellStyle name="%60 - Vurgu6 11" xfId="258" xr:uid="{EE4D31FD-9CD5-4A28-A165-24BA67C97B9C}"/>
    <cellStyle name="%60 - Vurgu6 12" xfId="279" xr:uid="{E3B51AE3-C01D-43DC-B3BD-36A0925A63ED}"/>
    <cellStyle name="%60 - Vurgu6 13" xfId="300" xr:uid="{263F08BD-4313-41C7-96F5-4F47F1640707}"/>
    <cellStyle name="%60 - Vurgu6 14" xfId="320" xr:uid="{B456E2CD-0FBC-48DB-A019-599C7933CC18}"/>
    <cellStyle name="%60 - Vurgu6 15" xfId="340" xr:uid="{9A656B0B-36EE-469F-9DC4-289FF55EF5DA}"/>
    <cellStyle name="%60 - Vurgu6 16" xfId="360" xr:uid="{35A55EA2-8C1B-4737-B890-773D1D221211}"/>
    <cellStyle name="%60 - Vurgu6 17" xfId="380" xr:uid="{20B7E48F-910E-471B-94A3-C988377CECB0}"/>
    <cellStyle name="%60 - Vurgu6 18" xfId="400" xr:uid="{6637DA6D-D3C2-4A73-A0B0-D3DC8993252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8ADF5B90-2802-4E09-A5C3-EC79C3995B48}"/>
    <cellStyle name="Normal 16" xfId="218" xr:uid="{E0B7EDC9-8230-43F6-8BEE-223C0626F572}"/>
    <cellStyle name="Normal 17" xfId="212" xr:uid="{2AB9F333-C7D4-440E-B972-7DFEB4583D1B}"/>
    <cellStyle name="Normal 18" xfId="239" xr:uid="{C99DB946-D68D-4605-892B-59E29687119C}"/>
    <cellStyle name="Normal 19" xfId="213" xr:uid="{F5F1866A-A143-4F7C-BB15-D1647CF52128}"/>
    <cellStyle name="Normal 2" xfId="47" xr:uid="{5AA281CE-7654-48E3-B4A7-93E3DD1EC944}"/>
    <cellStyle name="Normal 20" xfId="214" xr:uid="{8E1BCC4C-EBBC-4A61-94E9-EF5BCC43B0CC}"/>
    <cellStyle name="Normal 21" xfId="215" xr:uid="{D6989738-25B6-40A2-95E6-A00159AE2C98}"/>
    <cellStyle name="Normal 22" xfId="260" xr:uid="{70889303-EC97-4703-A999-8148D8020B92}"/>
    <cellStyle name="Normal 23" xfId="281" xr:uid="{93A1FB76-9900-4D6D-B068-21F3A85390F9}"/>
    <cellStyle name="Normal 24" xfId="301" xr:uid="{02B53A96-A76C-4104-9A8F-86241B64B71A}"/>
    <cellStyle name="Normal 25" xfId="216" xr:uid="{F0F86CE1-3EBB-45A3-A214-DB0BEB9DA880}"/>
    <cellStyle name="Normal 26" xfId="321" xr:uid="{B76EADFC-3246-4FDC-A9EA-F276DE20A6B8}"/>
    <cellStyle name="Normal 27" xfId="217" xr:uid="{4C9B26BA-BC08-4FA4-84D6-FBAE6569911C}"/>
    <cellStyle name="Normal 28" xfId="341" xr:uid="{1FCEA824-9213-47E2-8B4A-F7322FD54254}"/>
    <cellStyle name="Normal 29" xfId="361" xr:uid="{F1430218-1A75-4032-A934-0BC3B0E60452}"/>
    <cellStyle name="Normal 3" xfId="49" xr:uid="{AE82479F-B4E6-468A-9DB8-EC15B8AC28EC}"/>
    <cellStyle name="Normal 30" xfId="381" xr:uid="{9E2D32B5-B71F-4001-ACF8-1CDBB6D37D17}"/>
    <cellStyle name="Normal 31" xfId="235" xr:uid="{24F5DA0B-9834-45AD-B493-1914E8F241B3}"/>
    <cellStyle name="Normal 34" xfId="259" xr:uid="{871D05BD-9EAC-4541-A308-C70C34428BE3}"/>
    <cellStyle name="Normal 38" xfId="210" xr:uid="{3EBC68C1-5678-40E7-9C65-9DD6DA81CDEE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9" xr:uid="{000AA655-93D7-4E51-8056-046DA6D2BA1A}"/>
    <cellStyle name="Not 13" xfId="240" xr:uid="{F7D2F74B-5346-4C4B-8E21-8B11411A326E}"/>
    <cellStyle name="Not 14" xfId="261" xr:uid="{494C9FC7-959D-4E9A-8532-652B780DFF53}"/>
    <cellStyle name="Not 15" xfId="282" xr:uid="{CD7053DF-90F0-4E1C-A395-1F9BA0F3689C}"/>
    <cellStyle name="Not 16" xfId="302" xr:uid="{43763954-BE99-4027-ADFA-D03E6C7A35F1}"/>
    <cellStyle name="Not 17" xfId="322" xr:uid="{01A3DF3A-CFC3-4C29-8DE9-ACBBD655DA71}"/>
    <cellStyle name="Not 18" xfId="342" xr:uid="{32F59999-3EFE-4478-968C-78C15DFC2275}"/>
    <cellStyle name="Not 19" xfId="362" xr:uid="{E3ED615F-510F-4EDE-8AE7-299CDCDA3B52}"/>
    <cellStyle name="Not 2" xfId="48" xr:uid="{C4E66159-CDE1-4209-9E3F-CD196C5357D9}"/>
    <cellStyle name="Not 20" xfId="382" xr:uid="{12C2D6D1-3FD9-409D-96FC-14D0100A414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8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20" sqref="P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  <c r="M40" s="17" t="s">
        <v>25</v>
      </c>
      <c r="N40" s="40"/>
    </row>
    <row r="41" spans="2:14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8.14062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0</v>
      </c>
      <c r="D4" s="9"/>
      <c r="E4" s="10">
        <v>16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3726.2400000000002</v>
      </c>
      <c r="L4" t="s">
        <v>34</v>
      </c>
    </row>
    <row r="5" spans="2:29" x14ac:dyDescent="0.25">
      <c r="B5" s="7">
        <v>45718</v>
      </c>
      <c r="C5" s="8">
        <v>0</v>
      </c>
      <c r="D5" s="9"/>
      <c r="E5" s="10">
        <v>16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361.44528000000003</v>
      </c>
      <c r="L5" t="s">
        <v>35</v>
      </c>
    </row>
    <row r="6" spans="2:29" x14ac:dyDescent="0.25">
      <c r="B6" s="7">
        <v>45719</v>
      </c>
      <c r="C6" s="8">
        <v>0</v>
      </c>
      <c r="D6" s="9"/>
      <c r="E6" s="10">
        <v>16</v>
      </c>
      <c r="F6" s="33">
        <f t="shared" si="0"/>
        <v>0</v>
      </c>
      <c r="G6" s="11"/>
      <c r="H6" s="12" t="s">
        <v>8</v>
      </c>
      <c r="I6" s="13"/>
      <c r="J6" s="14">
        <v>7452.48</v>
      </c>
    </row>
    <row r="7" spans="2:29" x14ac:dyDescent="0.25">
      <c r="B7" s="7">
        <v>45720</v>
      </c>
      <c r="C7" s="8">
        <v>0</v>
      </c>
      <c r="D7" s="9"/>
      <c r="E7" s="10">
        <v>16</v>
      </c>
      <c r="F7" s="33">
        <f t="shared" si="0"/>
        <v>0</v>
      </c>
      <c r="G7" s="11"/>
      <c r="H7" s="12" t="s">
        <v>9</v>
      </c>
      <c r="I7" s="13"/>
      <c r="J7" s="14">
        <f>'ŞUBAT 2025'!J39*-1</f>
        <v>0</v>
      </c>
    </row>
    <row r="8" spans="2:29" x14ac:dyDescent="0.25">
      <c r="B8" s="7">
        <v>45721</v>
      </c>
      <c r="C8" s="8">
        <v>860</v>
      </c>
      <c r="D8" s="9"/>
      <c r="E8" s="10">
        <v>16</v>
      </c>
      <c r="F8" s="33">
        <f t="shared" si="0"/>
        <v>13760</v>
      </c>
      <c r="G8" s="15">
        <v>45721</v>
      </c>
      <c r="H8" s="16" t="s">
        <v>36</v>
      </c>
      <c r="I8" s="17"/>
      <c r="J8" s="18">
        <v>1036.8</v>
      </c>
    </row>
    <row r="9" spans="2:29" x14ac:dyDescent="0.25">
      <c r="B9" s="7">
        <v>45722</v>
      </c>
      <c r="C9" s="8">
        <v>825</v>
      </c>
      <c r="D9" s="9"/>
      <c r="E9" s="10">
        <v>16</v>
      </c>
      <c r="F9" s="33">
        <f t="shared" si="0"/>
        <v>13200</v>
      </c>
      <c r="G9" s="15" t="s">
        <v>37</v>
      </c>
      <c r="H9" s="16"/>
      <c r="I9" s="17"/>
      <c r="J9" s="18">
        <v>3528.28</v>
      </c>
    </row>
    <row r="10" spans="2:29" x14ac:dyDescent="0.25">
      <c r="B10" s="7">
        <v>45723</v>
      </c>
      <c r="C10" s="8">
        <v>869</v>
      </c>
      <c r="D10" s="9"/>
      <c r="E10" s="10">
        <v>16</v>
      </c>
      <c r="F10" s="33">
        <f t="shared" si="0"/>
        <v>13904</v>
      </c>
      <c r="G10" s="15"/>
      <c r="H10" s="16"/>
      <c r="I10" s="17"/>
      <c r="J10" s="18"/>
    </row>
    <row r="11" spans="2:29" x14ac:dyDescent="0.25">
      <c r="B11" s="7">
        <v>45724</v>
      </c>
      <c r="C11" s="8">
        <v>882</v>
      </c>
      <c r="D11" s="9"/>
      <c r="E11" s="10">
        <v>16</v>
      </c>
      <c r="F11" s="33">
        <f t="shared" si="0"/>
        <v>14112</v>
      </c>
      <c r="G11" s="15">
        <v>45777</v>
      </c>
      <c r="H11" s="16" t="s">
        <v>38</v>
      </c>
      <c r="I11" s="17"/>
      <c r="J11" s="18">
        <v>100000</v>
      </c>
      <c r="L11" s="51"/>
      <c r="M11" s="52"/>
      <c r="N11" s="51"/>
      <c r="O11" s="52"/>
      <c r="P11" s="53"/>
      <c r="Q11" s="52"/>
      <c r="R11" s="52"/>
      <c r="S11" s="31"/>
      <c r="T11" s="52"/>
      <c r="U11" s="54"/>
      <c r="V11" s="55"/>
      <c r="W11" s="55"/>
      <c r="X11" s="55"/>
      <c r="Y11" s="52"/>
    </row>
    <row r="12" spans="2:29" x14ac:dyDescent="0.25">
      <c r="B12" s="7">
        <v>45725</v>
      </c>
      <c r="C12" s="8">
        <v>818</v>
      </c>
      <c r="D12" s="9"/>
      <c r="E12" s="10">
        <v>16</v>
      </c>
      <c r="F12" s="33">
        <f t="shared" si="0"/>
        <v>13088</v>
      </c>
      <c r="G12" s="15">
        <v>45784</v>
      </c>
      <c r="H12" s="16" t="s">
        <v>39</v>
      </c>
      <c r="I12" s="17"/>
      <c r="J12" s="18">
        <v>100000</v>
      </c>
    </row>
    <row r="13" spans="2:29" x14ac:dyDescent="0.25">
      <c r="B13" s="7">
        <v>45726</v>
      </c>
      <c r="C13" s="8">
        <v>860</v>
      </c>
      <c r="D13" s="9"/>
      <c r="E13" s="10">
        <v>16</v>
      </c>
      <c r="F13" s="33">
        <f t="shared" si="0"/>
        <v>13760</v>
      </c>
      <c r="G13" s="15">
        <v>45781</v>
      </c>
      <c r="H13" s="16" t="s">
        <v>38</v>
      </c>
      <c r="I13" s="17"/>
      <c r="J13" s="18">
        <v>156518.75</v>
      </c>
    </row>
    <row r="14" spans="2:29" x14ac:dyDescent="0.25">
      <c r="B14" s="7">
        <v>45727</v>
      </c>
      <c r="C14" s="8">
        <v>870</v>
      </c>
      <c r="D14" s="9"/>
      <c r="E14" s="10">
        <v>16</v>
      </c>
      <c r="F14" s="33">
        <f t="shared" si="0"/>
        <v>13920</v>
      </c>
      <c r="G14" s="19"/>
      <c r="H14" s="16"/>
      <c r="I14" s="17"/>
      <c r="J14" s="18"/>
    </row>
    <row r="15" spans="2:29" x14ac:dyDescent="0.25">
      <c r="B15" s="7">
        <v>45728</v>
      </c>
      <c r="C15" s="8">
        <v>883</v>
      </c>
      <c r="D15" s="9"/>
      <c r="E15" s="10">
        <v>16</v>
      </c>
      <c r="F15" s="33">
        <f t="shared" si="0"/>
        <v>14128</v>
      </c>
      <c r="G15" s="19"/>
      <c r="H15" s="16"/>
      <c r="I15" s="17"/>
      <c r="J15" s="18"/>
    </row>
    <row r="16" spans="2:29" x14ac:dyDescent="0.25">
      <c r="B16" s="7">
        <v>45729</v>
      </c>
      <c r="C16" s="8">
        <v>871</v>
      </c>
      <c r="D16" s="9"/>
      <c r="E16" s="10">
        <v>16</v>
      </c>
      <c r="F16" s="33">
        <f t="shared" si="0"/>
        <v>13936</v>
      </c>
      <c r="G16" s="19"/>
      <c r="H16" s="16"/>
      <c r="I16" s="17"/>
      <c r="J16" s="18"/>
    </row>
    <row r="17" spans="2:14" x14ac:dyDescent="0.25">
      <c r="B17" s="7">
        <v>45730</v>
      </c>
      <c r="C17" s="8">
        <v>861</v>
      </c>
      <c r="D17" s="9"/>
      <c r="E17" s="10">
        <v>16</v>
      </c>
      <c r="F17" s="33">
        <f t="shared" si="0"/>
        <v>13776</v>
      </c>
      <c r="G17" s="19"/>
      <c r="H17" s="16"/>
      <c r="I17" s="17"/>
      <c r="J17" s="18"/>
    </row>
    <row r="18" spans="2:14" x14ac:dyDescent="0.25">
      <c r="B18" s="7">
        <v>45731</v>
      </c>
      <c r="C18" s="8">
        <v>874</v>
      </c>
      <c r="D18" s="9"/>
      <c r="E18" s="10">
        <v>16</v>
      </c>
      <c r="F18" s="33">
        <f t="shared" si="0"/>
        <v>13984</v>
      </c>
      <c r="G18" s="19"/>
      <c r="H18" s="16"/>
      <c r="I18" s="17"/>
      <c r="J18" s="18"/>
    </row>
    <row r="19" spans="2:14" x14ac:dyDescent="0.25">
      <c r="B19" s="7">
        <v>45732</v>
      </c>
      <c r="C19" s="8">
        <v>874</v>
      </c>
      <c r="D19" s="9"/>
      <c r="E19" s="10">
        <v>16</v>
      </c>
      <c r="F19" s="33">
        <f t="shared" si="0"/>
        <v>13984</v>
      </c>
      <c r="G19" s="19"/>
      <c r="H19" s="16"/>
      <c r="I19" s="17"/>
      <c r="J19" s="18"/>
    </row>
    <row r="20" spans="2:14" x14ac:dyDescent="0.25">
      <c r="B20" s="7">
        <v>45733</v>
      </c>
      <c r="C20" s="8">
        <v>827</v>
      </c>
      <c r="D20" s="9"/>
      <c r="E20" s="10">
        <v>16</v>
      </c>
      <c r="F20" s="33">
        <f t="shared" si="0"/>
        <v>13232</v>
      </c>
      <c r="G20" s="19"/>
      <c r="H20" s="16"/>
      <c r="I20" s="17"/>
      <c r="J20" s="18"/>
    </row>
    <row r="21" spans="2:14" x14ac:dyDescent="0.25">
      <c r="B21" s="7">
        <v>45734</v>
      </c>
      <c r="C21" s="8">
        <v>853</v>
      </c>
      <c r="D21" s="9"/>
      <c r="E21" s="10">
        <v>16</v>
      </c>
      <c r="F21" s="33">
        <f t="shared" si="0"/>
        <v>13648</v>
      </c>
      <c r="G21" s="19"/>
      <c r="H21" s="16"/>
      <c r="I21" s="17"/>
      <c r="J21" s="18"/>
    </row>
    <row r="22" spans="2:14" x14ac:dyDescent="0.25">
      <c r="B22" s="7">
        <v>45735</v>
      </c>
      <c r="C22" s="8">
        <v>853</v>
      </c>
      <c r="D22" s="9"/>
      <c r="E22" s="10">
        <v>16</v>
      </c>
      <c r="F22" s="33">
        <f t="shared" si="0"/>
        <v>13648</v>
      </c>
      <c r="G22" s="19"/>
      <c r="H22" s="16"/>
      <c r="I22" s="17"/>
      <c r="J22" s="18"/>
    </row>
    <row r="23" spans="2:14" x14ac:dyDescent="0.25">
      <c r="B23" s="7">
        <v>45736</v>
      </c>
      <c r="C23" s="8">
        <v>880</v>
      </c>
      <c r="D23" s="9"/>
      <c r="E23" s="10">
        <v>16</v>
      </c>
      <c r="F23" s="33">
        <f t="shared" si="0"/>
        <v>14080</v>
      </c>
      <c r="G23" s="19"/>
      <c r="H23" s="16"/>
      <c r="I23" s="17"/>
      <c r="J23" s="18"/>
    </row>
    <row r="24" spans="2:14" x14ac:dyDescent="0.25">
      <c r="B24" s="7">
        <v>45737</v>
      </c>
      <c r="C24" s="8">
        <v>841</v>
      </c>
      <c r="D24" s="9"/>
      <c r="E24" s="10">
        <v>16</v>
      </c>
      <c r="F24" s="33">
        <f t="shared" si="0"/>
        <v>13456</v>
      </c>
      <c r="G24" s="19"/>
      <c r="H24" s="16"/>
      <c r="I24" s="17"/>
      <c r="J24" s="18"/>
    </row>
    <row r="25" spans="2:14" x14ac:dyDescent="0.25">
      <c r="B25" s="7">
        <v>45738</v>
      </c>
      <c r="C25" s="8">
        <v>870</v>
      </c>
      <c r="D25" s="9"/>
      <c r="E25" s="10">
        <v>16</v>
      </c>
      <c r="F25" s="33">
        <f t="shared" si="0"/>
        <v>13920</v>
      </c>
      <c r="G25" s="19"/>
      <c r="H25" s="16"/>
      <c r="I25" s="17"/>
      <c r="J25" s="18"/>
    </row>
    <row r="26" spans="2:14" x14ac:dyDescent="0.25">
      <c r="B26" s="7">
        <v>45739</v>
      </c>
      <c r="C26" s="8">
        <v>839</v>
      </c>
      <c r="D26" s="9"/>
      <c r="E26" s="10">
        <v>16</v>
      </c>
      <c r="F26" s="33">
        <f t="shared" si="0"/>
        <v>13424</v>
      </c>
      <c r="G26" s="19"/>
      <c r="H26" s="16"/>
      <c r="I26" s="17"/>
      <c r="J26" s="18"/>
    </row>
    <row r="27" spans="2:14" x14ac:dyDescent="0.25">
      <c r="B27" s="7">
        <v>45740</v>
      </c>
      <c r="C27" s="8">
        <v>863</v>
      </c>
      <c r="D27" s="9"/>
      <c r="E27" s="10">
        <v>16</v>
      </c>
      <c r="F27" s="33">
        <f t="shared" si="0"/>
        <v>13808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852</v>
      </c>
      <c r="D28" s="9"/>
      <c r="E28" s="10">
        <v>16</v>
      </c>
      <c r="F28" s="33">
        <f t="shared" si="0"/>
        <v>13632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894</v>
      </c>
      <c r="D29" s="9"/>
      <c r="E29" s="10">
        <v>16</v>
      </c>
      <c r="F29" s="33">
        <f t="shared" si="0"/>
        <v>14304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861</v>
      </c>
      <c r="D30" s="9"/>
      <c r="E30" s="10">
        <v>16</v>
      </c>
      <c r="F30" s="33">
        <f t="shared" si="0"/>
        <v>13776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865</v>
      </c>
      <c r="D31" s="9"/>
      <c r="E31" s="10">
        <v>16</v>
      </c>
      <c r="F31" s="33">
        <f t="shared" si="0"/>
        <v>13840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884</v>
      </c>
      <c r="D32" s="9"/>
      <c r="E32" s="10">
        <v>16</v>
      </c>
      <c r="F32" s="33">
        <f t="shared" si="0"/>
        <v>14144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880</v>
      </c>
      <c r="D33" s="9"/>
      <c r="E33" s="10">
        <v>16</v>
      </c>
      <c r="F33" s="33">
        <f t="shared" si="0"/>
        <v>14080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880</v>
      </c>
      <c r="D34" s="36"/>
      <c r="E34" s="10">
        <v>16</v>
      </c>
      <c r="F34" s="38">
        <f t="shared" si="0"/>
        <v>14080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23289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372623.99528000003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372624</v>
      </c>
      <c r="L36" s="31">
        <f>J36-J4-J5-J6</f>
        <v>361083.83472000004</v>
      </c>
      <c r="M36" s="31">
        <v>361083.83</v>
      </c>
      <c r="N36" s="31">
        <f>L36-M36</f>
        <v>4.7200000262819231E-3</v>
      </c>
    </row>
    <row r="37" spans="2:14" x14ac:dyDescent="0.25">
      <c r="B37" s="26" t="s">
        <v>14</v>
      </c>
      <c r="C37" s="30">
        <f>C35</f>
        <v>23289</v>
      </c>
      <c r="D37" s="9">
        <f>D35/1.03</f>
        <v>0</v>
      </c>
      <c r="E37" s="10"/>
      <c r="F37" s="33">
        <f>SUM(F4:F36)</f>
        <v>372624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4.7199999680742621E-3</v>
      </c>
      <c r="M39" s="17"/>
      <c r="N39" s="40">
        <f>J39+N34</f>
        <v>4.7199999680742621E-3</v>
      </c>
    </row>
    <row r="40" spans="2:14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  <c r="M40" s="17" t="s">
        <v>25</v>
      </c>
      <c r="N40" s="40">
        <v>-356518.75</v>
      </c>
    </row>
    <row r="41" spans="2:14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  <c r="M41" s="17" t="s">
        <v>32</v>
      </c>
      <c r="N41" s="40">
        <f>N40+N39</f>
        <v>-356518.74528000003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905</v>
      </c>
      <c r="D4" s="9"/>
      <c r="E4" s="10">
        <v>16</v>
      </c>
      <c r="F4" s="33">
        <f>E4*C4</f>
        <v>14480</v>
      </c>
      <c r="G4" s="11"/>
      <c r="H4" s="12" t="s">
        <v>6</v>
      </c>
      <c r="I4" s="13">
        <v>0.01</v>
      </c>
      <c r="J4" s="14">
        <f>(F36+F37)*I4</f>
        <v>4299.68</v>
      </c>
    </row>
    <row r="5" spans="2:29" x14ac:dyDescent="0.25">
      <c r="B5" s="7">
        <v>45749</v>
      </c>
      <c r="C5" s="8">
        <v>876</v>
      </c>
      <c r="D5" s="9"/>
      <c r="E5" s="10">
        <v>16</v>
      </c>
      <c r="F5" s="33">
        <f t="shared" ref="F5:F34" si="0">E5*C5</f>
        <v>14016</v>
      </c>
      <c r="G5" s="11"/>
      <c r="H5" s="12" t="s">
        <v>7</v>
      </c>
      <c r="I5" s="13">
        <v>1E-3</v>
      </c>
      <c r="J5" s="14">
        <f>(F36+F37-J4-J6)*I5</f>
        <v>417.64685000000003</v>
      </c>
    </row>
    <row r="6" spans="2:29" x14ac:dyDescent="0.25">
      <c r="B6" s="7">
        <v>45750</v>
      </c>
      <c r="C6" s="8">
        <v>897</v>
      </c>
      <c r="D6" s="9"/>
      <c r="E6" s="10">
        <v>16</v>
      </c>
      <c r="F6" s="33">
        <f t="shared" si="0"/>
        <v>14352</v>
      </c>
      <c r="G6" s="11"/>
      <c r="H6" s="12" t="s">
        <v>8</v>
      </c>
      <c r="I6" s="13"/>
      <c r="J6" s="14">
        <v>8021.47</v>
      </c>
    </row>
    <row r="7" spans="2:29" x14ac:dyDescent="0.25">
      <c r="B7" s="7">
        <v>45751</v>
      </c>
      <c r="C7" s="8">
        <v>888</v>
      </c>
      <c r="D7" s="9"/>
      <c r="E7" s="10">
        <v>16</v>
      </c>
      <c r="F7" s="33">
        <f t="shared" si="0"/>
        <v>14208</v>
      </c>
      <c r="G7" s="11"/>
      <c r="H7" s="12" t="s">
        <v>9</v>
      </c>
      <c r="I7" s="13"/>
      <c r="J7" s="14">
        <f>'MART 2025'!J39*-1</f>
        <v>-4.7199999680742621E-3</v>
      </c>
    </row>
    <row r="8" spans="2:29" x14ac:dyDescent="0.25">
      <c r="B8" s="7">
        <v>45752</v>
      </c>
      <c r="C8" s="8">
        <v>918</v>
      </c>
      <c r="D8" s="9"/>
      <c r="E8" s="10">
        <v>16</v>
      </c>
      <c r="F8" s="33">
        <f t="shared" si="0"/>
        <v>14688</v>
      </c>
      <c r="G8" s="40" t="s">
        <v>40</v>
      </c>
      <c r="H8" s="16"/>
      <c r="I8" s="17"/>
      <c r="J8" s="18">
        <v>4675.75</v>
      </c>
    </row>
    <row r="9" spans="2:29" x14ac:dyDescent="0.25">
      <c r="B9" s="7">
        <v>45753</v>
      </c>
      <c r="C9" s="8">
        <v>894</v>
      </c>
      <c r="D9" s="9"/>
      <c r="E9" s="10">
        <v>16</v>
      </c>
      <c r="F9" s="33">
        <f t="shared" si="0"/>
        <v>14304</v>
      </c>
      <c r="G9" s="15">
        <v>45806</v>
      </c>
      <c r="H9" s="16" t="s">
        <v>41</v>
      </c>
      <c r="I9" s="17"/>
      <c r="J9" s="18">
        <v>200000</v>
      </c>
    </row>
    <row r="10" spans="2:29" x14ac:dyDescent="0.25">
      <c r="B10" s="7">
        <v>45754</v>
      </c>
      <c r="C10" s="8">
        <v>890</v>
      </c>
      <c r="D10" s="9"/>
      <c r="E10" s="10">
        <v>16</v>
      </c>
      <c r="F10" s="33">
        <f t="shared" si="0"/>
        <v>14240</v>
      </c>
      <c r="G10" s="15">
        <v>45811</v>
      </c>
      <c r="H10" s="16" t="s">
        <v>42</v>
      </c>
      <c r="I10" s="17"/>
      <c r="J10" s="18">
        <v>212553.46</v>
      </c>
    </row>
    <row r="11" spans="2:29" x14ac:dyDescent="0.25">
      <c r="B11" s="7">
        <v>45755</v>
      </c>
      <c r="C11" s="8">
        <v>904</v>
      </c>
      <c r="D11" s="9"/>
      <c r="E11" s="10">
        <v>16</v>
      </c>
      <c r="F11" s="33">
        <f t="shared" si="0"/>
        <v>14464</v>
      </c>
      <c r="G11" s="19"/>
      <c r="H11" s="16"/>
      <c r="I11" s="17"/>
      <c r="J11" s="18"/>
    </row>
    <row r="12" spans="2:29" x14ac:dyDescent="0.25">
      <c r="B12" s="7">
        <v>45756</v>
      </c>
      <c r="C12" s="8">
        <v>889</v>
      </c>
      <c r="D12" s="9"/>
      <c r="E12" s="10">
        <v>16</v>
      </c>
      <c r="F12" s="33">
        <f t="shared" si="0"/>
        <v>14224</v>
      </c>
      <c r="G12" s="19"/>
      <c r="H12" s="16"/>
      <c r="I12" s="17"/>
      <c r="J12" s="18"/>
    </row>
    <row r="13" spans="2:29" x14ac:dyDescent="0.25">
      <c r="B13" s="7">
        <v>45757</v>
      </c>
      <c r="C13" s="8">
        <v>901</v>
      </c>
      <c r="D13" s="9"/>
      <c r="E13" s="10">
        <v>16</v>
      </c>
      <c r="F13" s="33">
        <f t="shared" si="0"/>
        <v>14416</v>
      </c>
      <c r="G13" s="19"/>
      <c r="H13" s="16"/>
      <c r="I13" s="17"/>
      <c r="J13" s="18"/>
    </row>
    <row r="14" spans="2:29" x14ac:dyDescent="0.25">
      <c r="B14" s="7">
        <v>45758</v>
      </c>
      <c r="C14" s="8">
        <v>892</v>
      </c>
      <c r="D14" s="9"/>
      <c r="E14" s="10">
        <v>16</v>
      </c>
      <c r="F14" s="33">
        <f t="shared" si="0"/>
        <v>14272</v>
      </c>
      <c r="G14" s="19"/>
      <c r="H14" s="16"/>
      <c r="I14" s="17"/>
      <c r="J14" s="18"/>
    </row>
    <row r="15" spans="2:29" x14ac:dyDescent="0.25">
      <c r="B15" s="7">
        <v>45759</v>
      </c>
      <c r="C15" s="8">
        <v>886</v>
      </c>
      <c r="D15" s="9"/>
      <c r="E15" s="10">
        <v>16</v>
      </c>
      <c r="F15" s="33">
        <f t="shared" si="0"/>
        <v>14176</v>
      </c>
      <c r="G15" s="19"/>
      <c r="H15" s="16"/>
      <c r="I15" s="17"/>
      <c r="J15" s="18"/>
    </row>
    <row r="16" spans="2:29" x14ac:dyDescent="0.25">
      <c r="B16" s="7">
        <v>45760</v>
      </c>
      <c r="C16" s="8">
        <v>887</v>
      </c>
      <c r="D16" s="9"/>
      <c r="E16" s="10">
        <v>16</v>
      </c>
      <c r="F16" s="33">
        <f t="shared" si="0"/>
        <v>14192</v>
      </c>
      <c r="G16" s="19"/>
      <c r="H16" s="16"/>
      <c r="I16" s="17"/>
      <c r="J16" s="18"/>
    </row>
    <row r="17" spans="2:10" x14ac:dyDescent="0.25">
      <c r="B17" s="7">
        <v>45761</v>
      </c>
      <c r="C17" s="8">
        <v>893</v>
      </c>
      <c r="D17" s="9"/>
      <c r="E17" s="10">
        <v>16</v>
      </c>
      <c r="F17" s="33">
        <f t="shared" si="0"/>
        <v>14288</v>
      </c>
      <c r="G17" s="19"/>
      <c r="H17" s="16"/>
      <c r="I17" s="17"/>
      <c r="J17" s="18"/>
    </row>
    <row r="18" spans="2:10" x14ac:dyDescent="0.25">
      <c r="B18" s="7">
        <v>45762</v>
      </c>
      <c r="C18" s="8">
        <v>853</v>
      </c>
      <c r="D18" s="9"/>
      <c r="E18" s="10">
        <v>16</v>
      </c>
      <c r="F18" s="33">
        <f t="shared" si="0"/>
        <v>13648</v>
      </c>
      <c r="G18" s="19"/>
      <c r="H18" s="16"/>
      <c r="I18" s="17"/>
      <c r="J18" s="18"/>
    </row>
    <row r="19" spans="2:10" x14ac:dyDescent="0.25">
      <c r="B19" s="7">
        <v>45763</v>
      </c>
      <c r="C19" s="8">
        <v>870</v>
      </c>
      <c r="D19" s="9"/>
      <c r="E19" s="10">
        <v>16</v>
      </c>
      <c r="F19" s="33">
        <f t="shared" si="0"/>
        <v>13920</v>
      </c>
      <c r="G19" s="19"/>
      <c r="H19" s="16"/>
      <c r="I19" s="17"/>
      <c r="J19" s="18"/>
    </row>
    <row r="20" spans="2:10" x14ac:dyDescent="0.25">
      <c r="B20" s="7">
        <v>45764</v>
      </c>
      <c r="C20" s="8">
        <v>876</v>
      </c>
      <c r="D20" s="9"/>
      <c r="E20" s="10">
        <v>16</v>
      </c>
      <c r="F20" s="33">
        <f t="shared" si="0"/>
        <v>14016</v>
      </c>
      <c r="G20" s="19"/>
      <c r="H20" s="16"/>
      <c r="I20" s="17"/>
      <c r="J20" s="18"/>
    </row>
    <row r="21" spans="2:10" x14ac:dyDescent="0.25">
      <c r="B21" s="7">
        <v>45765</v>
      </c>
      <c r="C21" s="8">
        <v>886</v>
      </c>
      <c r="D21" s="9"/>
      <c r="E21" s="10">
        <v>16</v>
      </c>
      <c r="F21" s="33">
        <f t="shared" si="0"/>
        <v>14176</v>
      </c>
      <c r="G21" s="19"/>
      <c r="H21" s="16"/>
      <c r="I21" s="17"/>
      <c r="J21" s="18"/>
    </row>
    <row r="22" spans="2:10" x14ac:dyDescent="0.25">
      <c r="B22" s="7">
        <v>45766</v>
      </c>
      <c r="C22" s="8">
        <v>898</v>
      </c>
      <c r="D22" s="9"/>
      <c r="E22" s="10">
        <v>16</v>
      </c>
      <c r="F22" s="33">
        <f t="shared" si="0"/>
        <v>14368</v>
      </c>
      <c r="G22" s="19"/>
      <c r="H22" s="16"/>
      <c r="I22" s="17"/>
      <c r="J22" s="18"/>
    </row>
    <row r="23" spans="2:10" x14ac:dyDescent="0.25">
      <c r="B23" s="7">
        <v>45767</v>
      </c>
      <c r="C23" s="8">
        <v>900</v>
      </c>
      <c r="D23" s="9"/>
      <c r="E23" s="10">
        <v>16</v>
      </c>
      <c r="F23" s="33">
        <f t="shared" si="0"/>
        <v>14400</v>
      </c>
      <c r="G23" s="19"/>
      <c r="H23" s="16"/>
      <c r="I23" s="17"/>
      <c r="J23" s="18"/>
    </row>
    <row r="24" spans="2:10" x14ac:dyDescent="0.25">
      <c r="B24" s="7">
        <v>45768</v>
      </c>
      <c r="C24" s="8">
        <v>900</v>
      </c>
      <c r="D24" s="9"/>
      <c r="E24" s="10">
        <v>16</v>
      </c>
      <c r="F24" s="33">
        <f t="shared" si="0"/>
        <v>14400</v>
      </c>
      <c r="G24" s="19"/>
      <c r="H24" s="16"/>
      <c r="I24" s="17"/>
      <c r="J24" s="18"/>
    </row>
    <row r="25" spans="2:10" x14ac:dyDescent="0.25">
      <c r="B25" s="7">
        <v>45769</v>
      </c>
      <c r="C25" s="8">
        <v>905</v>
      </c>
      <c r="D25" s="9"/>
      <c r="E25" s="10">
        <v>16</v>
      </c>
      <c r="F25" s="33">
        <f t="shared" si="0"/>
        <v>14480</v>
      </c>
      <c r="G25" s="19"/>
      <c r="H25" s="16"/>
      <c r="I25" s="17"/>
      <c r="J25" s="18"/>
    </row>
    <row r="26" spans="2:10" x14ac:dyDescent="0.25">
      <c r="B26" s="7">
        <v>45770</v>
      </c>
      <c r="C26" s="8">
        <v>923</v>
      </c>
      <c r="D26" s="9"/>
      <c r="E26" s="10">
        <v>16</v>
      </c>
      <c r="F26" s="33">
        <f t="shared" si="0"/>
        <v>14768</v>
      </c>
      <c r="G26" s="19"/>
      <c r="H26" s="16"/>
      <c r="I26" s="17"/>
      <c r="J26" s="18"/>
    </row>
    <row r="27" spans="2:10" x14ac:dyDescent="0.25">
      <c r="B27" s="7">
        <v>45771</v>
      </c>
      <c r="C27" s="8">
        <v>896</v>
      </c>
      <c r="D27" s="9"/>
      <c r="E27" s="10">
        <v>16</v>
      </c>
      <c r="F27" s="33">
        <f t="shared" si="0"/>
        <v>14336</v>
      </c>
      <c r="G27" s="19"/>
      <c r="H27" s="16"/>
      <c r="I27" s="17"/>
      <c r="J27" s="18"/>
    </row>
    <row r="28" spans="2:10" x14ac:dyDescent="0.25">
      <c r="B28" s="7">
        <v>45772</v>
      </c>
      <c r="C28" s="8">
        <v>898</v>
      </c>
      <c r="D28" s="9"/>
      <c r="E28" s="10">
        <v>16</v>
      </c>
      <c r="F28" s="33">
        <f t="shared" si="0"/>
        <v>14368</v>
      </c>
      <c r="G28" s="19"/>
      <c r="H28" s="16"/>
      <c r="I28" s="17"/>
      <c r="J28" s="18"/>
    </row>
    <row r="29" spans="2:10" x14ac:dyDescent="0.25">
      <c r="B29" s="7">
        <v>45773</v>
      </c>
      <c r="C29" s="8">
        <v>908</v>
      </c>
      <c r="D29" s="9"/>
      <c r="E29" s="10">
        <v>16</v>
      </c>
      <c r="F29" s="33">
        <f t="shared" si="0"/>
        <v>14528</v>
      </c>
      <c r="G29" s="19"/>
      <c r="H29" s="16"/>
      <c r="I29" s="17"/>
      <c r="J29" s="18"/>
    </row>
    <row r="30" spans="2:10" x14ac:dyDescent="0.25">
      <c r="B30" s="7">
        <v>45774</v>
      </c>
      <c r="C30" s="8">
        <v>904</v>
      </c>
      <c r="D30" s="9"/>
      <c r="E30" s="10">
        <v>16</v>
      </c>
      <c r="F30" s="33">
        <f t="shared" si="0"/>
        <v>14464</v>
      </c>
      <c r="G30" s="19"/>
      <c r="H30" s="16"/>
      <c r="I30" s="17"/>
      <c r="J30" s="18"/>
    </row>
    <row r="31" spans="2:10" x14ac:dyDescent="0.25">
      <c r="B31" s="7">
        <v>45775</v>
      </c>
      <c r="C31" s="8">
        <v>885</v>
      </c>
      <c r="D31" s="9"/>
      <c r="E31" s="10">
        <v>16</v>
      </c>
      <c r="F31" s="33">
        <f t="shared" si="0"/>
        <v>14160</v>
      </c>
      <c r="G31" s="19"/>
      <c r="H31" s="16"/>
      <c r="I31" s="17"/>
      <c r="J31" s="18"/>
    </row>
    <row r="32" spans="2:10" x14ac:dyDescent="0.25">
      <c r="B32" s="7">
        <v>45776</v>
      </c>
      <c r="C32" s="8">
        <v>915</v>
      </c>
      <c r="D32" s="9"/>
      <c r="E32" s="10">
        <v>16</v>
      </c>
      <c r="F32" s="33">
        <f t="shared" si="0"/>
        <v>14640</v>
      </c>
      <c r="G32" s="19"/>
      <c r="H32" s="16"/>
      <c r="I32" s="17"/>
      <c r="J32" s="18"/>
    </row>
    <row r="33" spans="2:12" x14ac:dyDescent="0.25">
      <c r="B33" s="7">
        <v>45777</v>
      </c>
      <c r="C33" s="8">
        <v>936</v>
      </c>
      <c r="D33" s="9"/>
      <c r="E33" s="10">
        <v>16</v>
      </c>
      <c r="F33" s="33">
        <f t="shared" si="0"/>
        <v>14976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26873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429968.00213000004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429968</v>
      </c>
      <c r="L36" s="31">
        <f>J36-J4-J5-J6</f>
        <v>417229.20315000002</v>
      </c>
    </row>
    <row r="37" spans="2:12" x14ac:dyDescent="0.25">
      <c r="B37" s="26" t="s">
        <v>14</v>
      </c>
      <c r="C37" s="30">
        <f>C35</f>
        <v>26873</v>
      </c>
      <c r="D37" s="9">
        <f>D35/1.03</f>
        <v>0</v>
      </c>
      <c r="E37" s="10"/>
      <c r="F37" s="33">
        <f>SUM(F4:F36)</f>
        <v>429968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-2.1300000371411443E-3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L31" sqref="L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878</v>
      </c>
      <c r="D4" s="9"/>
      <c r="E4" s="10">
        <v>16</v>
      </c>
      <c r="F4" s="33">
        <f>E4*C4</f>
        <v>14048</v>
      </c>
      <c r="G4" s="11"/>
      <c r="H4" s="12" t="s">
        <v>6</v>
      </c>
      <c r="I4" s="13">
        <v>0.01</v>
      </c>
      <c r="J4" s="14">
        <f>(F36+F37)*I4</f>
        <v>4523.84</v>
      </c>
    </row>
    <row r="5" spans="2:29" x14ac:dyDescent="0.25">
      <c r="B5" s="7">
        <v>45779</v>
      </c>
      <c r="C5" s="8">
        <v>925</v>
      </c>
      <c r="D5" s="9"/>
      <c r="E5" s="10">
        <v>16</v>
      </c>
      <c r="F5" s="33">
        <f t="shared" ref="F5:F34" si="0">E5*C5</f>
        <v>14800</v>
      </c>
      <c r="G5" s="11"/>
      <c r="H5" s="12" t="s">
        <v>7</v>
      </c>
      <c r="I5" s="13">
        <v>1E-3</v>
      </c>
      <c r="J5" s="14">
        <f>(F36+F37-J4-J6)*I5</f>
        <v>438.92556999999994</v>
      </c>
    </row>
    <row r="6" spans="2:29" x14ac:dyDescent="0.25">
      <c r="B6" s="7">
        <v>45780</v>
      </c>
      <c r="C6" s="8">
        <v>910</v>
      </c>
      <c r="D6" s="9"/>
      <c r="E6" s="10">
        <v>16</v>
      </c>
      <c r="F6" s="33">
        <f t="shared" si="0"/>
        <v>14560</v>
      </c>
      <c r="G6" s="11"/>
      <c r="H6" s="12" t="s">
        <v>8</v>
      </c>
      <c r="I6" s="13"/>
      <c r="J6" s="14">
        <v>8934.59</v>
      </c>
    </row>
    <row r="7" spans="2:29" x14ac:dyDescent="0.25">
      <c r="B7" s="7">
        <v>45781</v>
      </c>
      <c r="C7" s="8">
        <v>909</v>
      </c>
      <c r="D7" s="9"/>
      <c r="E7" s="10">
        <v>16</v>
      </c>
      <c r="F7" s="33">
        <f t="shared" si="0"/>
        <v>14544</v>
      </c>
      <c r="G7" s="11"/>
      <c r="H7" s="12" t="s">
        <v>9</v>
      </c>
      <c r="I7" s="13"/>
      <c r="J7" s="14">
        <f>'NİSAN 2025'!J39*-1</f>
        <v>2.1300000371411443E-3</v>
      </c>
      <c r="M7" s="31"/>
    </row>
    <row r="8" spans="2:29" x14ac:dyDescent="0.25">
      <c r="B8" s="7">
        <v>45782</v>
      </c>
      <c r="C8" s="8">
        <v>893</v>
      </c>
      <c r="D8" s="9"/>
      <c r="E8" s="10">
        <v>16</v>
      </c>
      <c r="F8" s="33">
        <f t="shared" si="0"/>
        <v>14288</v>
      </c>
      <c r="G8" s="15" t="s">
        <v>43</v>
      </c>
      <c r="H8" s="16"/>
      <c r="I8" s="17"/>
      <c r="J8" s="18">
        <v>7280</v>
      </c>
      <c r="M8" s="31"/>
    </row>
    <row r="9" spans="2:29" x14ac:dyDescent="0.25">
      <c r="B9" s="7">
        <v>45783</v>
      </c>
      <c r="C9" s="8">
        <v>875</v>
      </c>
      <c r="D9" s="9"/>
      <c r="E9" s="10">
        <v>16</v>
      </c>
      <c r="F9" s="33">
        <f t="shared" si="0"/>
        <v>14000</v>
      </c>
      <c r="G9" s="15">
        <v>45834</v>
      </c>
      <c r="H9" s="16" t="s">
        <v>42</v>
      </c>
      <c r="I9" s="17"/>
      <c r="J9" s="18">
        <v>100000</v>
      </c>
    </row>
    <row r="10" spans="2:29" x14ac:dyDescent="0.25">
      <c r="B10" s="7">
        <v>45784</v>
      </c>
      <c r="C10" s="8">
        <v>911</v>
      </c>
      <c r="D10" s="9"/>
      <c r="E10" s="10">
        <v>16</v>
      </c>
      <c r="F10" s="33">
        <f t="shared" si="0"/>
        <v>14576</v>
      </c>
      <c r="G10" s="15">
        <v>45848</v>
      </c>
      <c r="H10" s="16" t="s">
        <v>42</v>
      </c>
      <c r="I10" s="17"/>
      <c r="J10" s="18">
        <v>331206.64</v>
      </c>
      <c r="M10" s="31"/>
    </row>
    <row r="11" spans="2:29" x14ac:dyDescent="0.25">
      <c r="B11" s="7">
        <v>45785</v>
      </c>
      <c r="C11" s="8">
        <v>851</v>
      </c>
      <c r="D11" s="9"/>
      <c r="E11" s="10">
        <v>16</v>
      </c>
      <c r="F11" s="33">
        <f t="shared" si="0"/>
        <v>13616</v>
      </c>
      <c r="G11" s="19"/>
      <c r="H11" s="16"/>
      <c r="I11" s="17"/>
      <c r="J11" s="18"/>
    </row>
    <row r="12" spans="2:29" x14ac:dyDescent="0.25">
      <c r="B12" s="7">
        <v>45786</v>
      </c>
      <c r="C12" s="8">
        <v>875</v>
      </c>
      <c r="D12" s="9"/>
      <c r="E12" s="10">
        <v>16</v>
      </c>
      <c r="F12" s="33">
        <f t="shared" si="0"/>
        <v>14000</v>
      </c>
      <c r="G12" s="19"/>
      <c r="H12" s="16"/>
      <c r="I12" s="17"/>
      <c r="J12" s="18"/>
    </row>
    <row r="13" spans="2:29" x14ac:dyDescent="0.25">
      <c r="B13" s="7">
        <v>45787</v>
      </c>
      <c r="C13" s="8">
        <v>859</v>
      </c>
      <c r="D13" s="9"/>
      <c r="E13" s="10">
        <v>16</v>
      </c>
      <c r="F13" s="33">
        <f t="shared" si="0"/>
        <v>13744</v>
      </c>
      <c r="G13" s="19"/>
      <c r="H13" s="16"/>
      <c r="I13" s="17"/>
      <c r="J13" s="18"/>
      <c r="N13" s="56"/>
    </row>
    <row r="14" spans="2:29" x14ac:dyDescent="0.25">
      <c r="B14" s="7">
        <v>45788</v>
      </c>
      <c r="C14" s="8">
        <v>874</v>
      </c>
      <c r="D14" s="9"/>
      <c r="E14" s="10">
        <v>16</v>
      </c>
      <c r="F14" s="33">
        <f t="shared" si="0"/>
        <v>13984</v>
      </c>
      <c r="G14" s="19"/>
      <c r="H14" s="16"/>
      <c r="I14" s="17"/>
      <c r="J14" s="18"/>
      <c r="N14" s="56"/>
    </row>
    <row r="15" spans="2:29" x14ac:dyDescent="0.25">
      <c r="B15" s="7">
        <v>45789</v>
      </c>
      <c r="C15" s="8">
        <v>884</v>
      </c>
      <c r="D15" s="9"/>
      <c r="E15" s="10">
        <v>16</v>
      </c>
      <c r="F15" s="33">
        <f t="shared" si="0"/>
        <v>14144</v>
      </c>
      <c r="G15" s="19"/>
      <c r="H15" s="16"/>
      <c r="I15" s="17"/>
      <c r="J15" s="18"/>
      <c r="N15" s="56"/>
    </row>
    <row r="16" spans="2:29" x14ac:dyDescent="0.25">
      <c r="B16" s="7">
        <v>45790</v>
      </c>
      <c r="C16" s="8">
        <v>911</v>
      </c>
      <c r="D16" s="9"/>
      <c r="E16" s="10">
        <v>16</v>
      </c>
      <c r="F16" s="33">
        <f t="shared" si="0"/>
        <v>14576</v>
      </c>
      <c r="G16" s="19"/>
      <c r="H16" s="16"/>
      <c r="I16" s="17"/>
      <c r="J16" s="18"/>
      <c r="N16" s="56"/>
    </row>
    <row r="17" spans="2:14" x14ac:dyDescent="0.25">
      <c r="B17" s="7">
        <v>45791</v>
      </c>
      <c r="C17" s="8">
        <v>922</v>
      </c>
      <c r="D17" s="9"/>
      <c r="E17" s="10">
        <v>16</v>
      </c>
      <c r="F17" s="33">
        <f t="shared" si="0"/>
        <v>14752</v>
      </c>
      <c r="G17" s="19"/>
      <c r="H17" s="16"/>
      <c r="I17" s="17"/>
      <c r="J17" s="18"/>
      <c r="N17" s="56"/>
    </row>
    <row r="18" spans="2:14" x14ac:dyDescent="0.25">
      <c r="B18" s="7">
        <v>45792</v>
      </c>
      <c r="C18" s="8">
        <v>897</v>
      </c>
      <c r="D18" s="9"/>
      <c r="E18" s="10">
        <v>16</v>
      </c>
      <c r="F18" s="33">
        <f t="shared" si="0"/>
        <v>14352</v>
      </c>
      <c r="G18" s="19"/>
      <c r="H18" s="16"/>
      <c r="I18" s="17"/>
      <c r="J18" s="18"/>
      <c r="N18" s="56"/>
    </row>
    <row r="19" spans="2:14" x14ac:dyDescent="0.25">
      <c r="B19" s="7">
        <v>45793</v>
      </c>
      <c r="C19" s="8">
        <v>899</v>
      </c>
      <c r="D19" s="9"/>
      <c r="E19" s="10">
        <v>16</v>
      </c>
      <c r="F19" s="33">
        <f t="shared" si="0"/>
        <v>14384</v>
      </c>
      <c r="G19" s="19"/>
      <c r="H19" s="16"/>
      <c r="I19" s="17"/>
      <c r="J19" s="18"/>
      <c r="N19" s="56"/>
    </row>
    <row r="20" spans="2:14" x14ac:dyDescent="0.25">
      <c r="B20" s="7">
        <v>45794</v>
      </c>
      <c r="C20" s="8">
        <v>908</v>
      </c>
      <c r="D20" s="9"/>
      <c r="E20" s="10">
        <v>16</v>
      </c>
      <c r="F20" s="33">
        <f t="shared" si="0"/>
        <v>14528</v>
      </c>
      <c r="G20" s="19"/>
      <c r="H20" s="16"/>
      <c r="I20" s="17"/>
      <c r="J20" s="18"/>
      <c r="N20" s="56"/>
    </row>
    <row r="21" spans="2:14" x14ac:dyDescent="0.25">
      <c r="B21" s="7">
        <v>45795</v>
      </c>
      <c r="C21" s="8">
        <v>913</v>
      </c>
      <c r="D21" s="9"/>
      <c r="E21" s="10">
        <v>16</v>
      </c>
      <c r="F21" s="33">
        <f t="shared" si="0"/>
        <v>14608</v>
      </c>
      <c r="G21" s="19"/>
      <c r="H21" s="16"/>
      <c r="I21" s="17"/>
      <c r="J21" s="18"/>
      <c r="N21" s="56"/>
    </row>
    <row r="22" spans="2:14" x14ac:dyDescent="0.25">
      <c r="B22" s="7">
        <v>45796</v>
      </c>
      <c r="C22" s="8">
        <v>902</v>
      </c>
      <c r="D22" s="9"/>
      <c r="E22" s="10">
        <v>16</v>
      </c>
      <c r="F22" s="33">
        <f t="shared" si="0"/>
        <v>14432</v>
      </c>
      <c r="G22" s="19"/>
      <c r="H22" s="16"/>
      <c r="I22" s="17"/>
      <c r="J22" s="18"/>
      <c r="N22" s="56"/>
    </row>
    <row r="23" spans="2:14" x14ac:dyDescent="0.25">
      <c r="B23" s="7">
        <v>45797</v>
      </c>
      <c r="C23" s="8">
        <v>894</v>
      </c>
      <c r="D23" s="9"/>
      <c r="E23" s="10">
        <v>16</v>
      </c>
      <c r="F23" s="33">
        <f t="shared" si="0"/>
        <v>14304</v>
      </c>
      <c r="G23" s="19"/>
      <c r="H23" s="16"/>
      <c r="I23" s="17"/>
      <c r="J23" s="18"/>
      <c r="N23" s="56"/>
    </row>
    <row r="24" spans="2:14" x14ac:dyDescent="0.25">
      <c r="B24" s="7">
        <v>45798</v>
      </c>
      <c r="C24" s="8">
        <v>935</v>
      </c>
      <c r="D24" s="9"/>
      <c r="E24" s="10">
        <v>16</v>
      </c>
      <c r="F24" s="33">
        <f t="shared" si="0"/>
        <v>14960</v>
      </c>
      <c r="G24" s="19"/>
      <c r="H24" s="16"/>
      <c r="I24" s="17"/>
      <c r="J24" s="18"/>
      <c r="N24" s="56"/>
    </row>
    <row r="25" spans="2:14" x14ac:dyDescent="0.25">
      <c r="B25" s="7">
        <v>45799</v>
      </c>
      <c r="C25" s="8">
        <v>933</v>
      </c>
      <c r="D25" s="9"/>
      <c r="E25" s="10">
        <v>16</v>
      </c>
      <c r="F25" s="33">
        <f t="shared" si="0"/>
        <v>14928</v>
      </c>
      <c r="G25" s="19"/>
      <c r="H25" s="16"/>
      <c r="I25" s="17"/>
      <c r="J25" s="18"/>
      <c r="N25" s="56"/>
    </row>
    <row r="26" spans="2:14" x14ac:dyDescent="0.25">
      <c r="B26" s="7">
        <v>45800</v>
      </c>
      <c r="C26" s="8">
        <v>943</v>
      </c>
      <c r="D26" s="9"/>
      <c r="E26" s="10">
        <v>16</v>
      </c>
      <c r="F26" s="33">
        <f t="shared" si="0"/>
        <v>15088</v>
      </c>
      <c r="G26" s="19"/>
      <c r="H26" s="16"/>
      <c r="I26" s="17"/>
      <c r="J26" s="18"/>
      <c r="N26" s="56"/>
    </row>
    <row r="27" spans="2:14" x14ac:dyDescent="0.25">
      <c r="B27" s="7">
        <v>45801</v>
      </c>
      <c r="C27" s="8">
        <v>988</v>
      </c>
      <c r="D27" s="9"/>
      <c r="E27" s="10">
        <v>16</v>
      </c>
      <c r="F27" s="33">
        <f t="shared" si="0"/>
        <v>15808</v>
      </c>
      <c r="G27" s="19"/>
      <c r="H27" s="16"/>
      <c r="I27" s="17"/>
      <c r="J27" s="18"/>
      <c r="N27" s="56"/>
    </row>
    <row r="28" spans="2:14" x14ac:dyDescent="0.25">
      <c r="B28" s="7">
        <v>45802</v>
      </c>
      <c r="C28" s="8">
        <v>935</v>
      </c>
      <c r="D28" s="9"/>
      <c r="E28" s="10">
        <v>16</v>
      </c>
      <c r="F28" s="33">
        <f t="shared" si="0"/>
        <v>14960</v>
      </c>
      <c r="G28" s="19"/>
      <c r="H28" s="16"/>
      <c r="I28" s="17"/>
      <c r="J28" s="18"/>
      <c r="N28" s="56"/>
    </row>
    <row r="29" spans="2:14" x14ac:dyDescent="0.25">
      <c r="B29" s="7">
        <v>45803</v>
      </c>
      <c r="C29" s="8">
        <v>915</v>
      </c>
      <c r="D29" s="9"/>
      <c r="E29" s="10">
        <v>16</v>
      </c>
      <c r="F29" s="33">
        <f t="shared" si="0"/>
        <v>14640</v>
      </c>
      <c r="G29" s="19"/>
      <c r="H29" s="16"/>
      <c r="I29" s="17"/>
      <c r="J29" s="18"/>
      <c r="N29" s="56"/>
    </row>
    <row r="30" spans="2:14" x14ac:dyDescent="0.25">
      <c r="B30" s="7">
        <v>45804</v>
      </c>
      <c r="C30" s="8">
        <v>929</v>
      </c>
      <c r="D30" s="9"/>
      <c r="E30" s="10">
        <v>16</v>
      </c>
      <c r="F30" s="33">
        <f t="shared" si="0"/>
        <v>14864</v>
      </c>
      <c r="G30" s="19"/>
      <c r="H30" s="16"/>
      <c r="I30" s="17"/>
      <c r="J30" s="18"/>
      <c r="N30" s="56"/>
    </row>
    <row r="31" spans="2:14" x14ac:dyDescent="0.25">
      <c r="B31" s="7">
        <v>45805</v>
      </c>
      <c r="C31" s="8">
        <v>947</v>
      </c>
      <c r="D31" s="9"/>
      <c r="E31" s="10">
        <v>16</v>
      </c>
      <c r="F31" s="33">
        <f t="shared" si="0"/>
        <v>15152</v>
      </c>
      <c r="G31" s="19"/>
      <c r="H31" s="16"/>
      <c r="I31" s="17"/>
      <c r="J31" s="18"/>
      <c r="N31" s="56"/>
    </row>
    <row r="32" spans="2:14" x14ac:dyDescent="0.25">
      <c r="B32" s="7">
        <v>45806</v>
      </c>
      <c r="C32" s="8">
        <v>930</v>
      </c>
      <c r="D32" s="9"/>
      <c r="E32" s="10">
        <v>16</v>
      </c>
      <c r="F32" s="33">
        <f t="shared" si="0"/>
        <v>14880</v>
      </c>
      <c r="G32" s="19"/>
      <c r="H32" s="16"/>
      <c r="I32" s="17"/>
      <c r="J32" s="18"/>
      <c r="N32" s="56"/>
    </row>
    <row r="33" spans="2:14" x14ac:dyDescent="0.25">
      <c r="B33" s="7">
        <v>45807</v>
      </c>
      <c r="C33" s="8">
        <v>962</v>
      </c>
      <c r="D33" s="9"/>
      <c r="E33" s="10">
        <v>16</v>
      </c>
      <c r="F33" s="33">
        <f t="shared" si="0"/>
        <v>15392</v>
      </c>
      <c r="G33" s="19"/>
      <c r="H33" s="16"/>
      <c r="I33" s="17"/>
      <c r="J33" s="18"/>
      <c r="N33" s="56"/>
    </row>
    <row r="34" spans="2:14" ht="15.75" thickBot="1" x14ac:dyDescent="0.3">
      <c r="B34" s="34">
        <v>45808</v>
      </c>
      <c r="C34" s="35">
        <v>967</v>
      </c>
      <c r="D34" s="36"/>
      <c r="E34" s="37">
        <v>16</v>
      </c>
      <c r="F34" s="38">
        <f t="shared" si="0"/>
        <v>15472</v>
      </c>
      <c r="G34" s="20"/>
      <c r="H34" s="21"/>
      <c r="I34" s="22"/>
      <c r="J34" s="23"/>
      <c r="N34" s="56"/>
    </row>
    <row r="35" spans="2:14" x14ac:dyDescent="0.25">
      <c r="B35" s="41" t="s">
        <v>10</v>
      </c>
      <c r="C35" s="42">
        <f>SUM(C4:C34)</f>
        <v>28274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452383.99770000007</v>
      </c>
      <c r="N35" s="56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452384</v>
      </c>
      <c r="L36" s="31">
        <f>J36-J4-J5-J6</f>
        <v>438486.64442999993</v>
      </c>
      <c r="N36" s="56"/>
    </row>
    <row r="37" spans="2:14" x14ac:dyDescent="0.25">
      <c r="B37" s="26" t="s">
        <v>14</v>
      </c>
      <c r="C37" s="30">
        <f>C35</f>
        <v>28274</v>
      </c>
      <c r="D37" s="9">
        <f>D35/1.03</f>
        <v>0</v>
      </c>
      <c r="E37" s="10"/>
      <c r="F37" s="33">
        <f>SUM(F4:F36)</f>
        <v>452384</v>
      </c>
      <c r="G37" s="19"/>
      <c r="H37" s="17" t="s">
        <v>15</v>
      </c>
      <c r="I37" s="17">
        <v>0.01</v>
      </c>
      <c r="J37" s="18"/>
      <c r="N37" s="56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 s="56"/>
    </row>
    <row r="39" spans="2:14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2.2999999346211553E-3</v>
      </c>
      <c r="N39" s="56"/>
    </row>
    <row r="40" spans="2:14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  <c r="N40" s="56"/>
    </row>
    <row r="41" spans="2:14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  <c r="N41" s="56"/>
    </row>
    <row r="42" spans="2:14" x14ac:dyDescent="0.25">
      <c r="J42" s="31"/>
      <c r="N42" s="56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1">
        <v>45848</v>
      </c>
      <c r="Q3" s="13">
        <f>R3-P3</f>
        <v>-10</v>
      </c>
      <c r="R3" s="60">
        <v>45838</v>
      </c>
      <c r="S3" s="13" t="s">
        <v>47</v>
      </c>
      <c r="T3" s="66">
        <v>223</v>
      </c>
      <c r="U3" s="64" t="s">
        <v>44</v>
      </c>
      <c r="V3" s="64" t="s">
        <v>45</v>
      </c>
      <c r="W3" s="62">
        <v>8</v>
      </c>
      <c r="X3" s="64" t="s">
        <v>46</v>
      </c>
      <c r="Y3" s="63">
        <v>2600</v>
      </c>
      <c r="Z3" s="59">
        <v>20800</v>
      </c>
      <c r="AA3" s="58"/>
      <c r="AB3" s="59">
        <v>20800</v>
      </c>
    </row>
    <row r="4" spans="2:29" x14ac:dyDescent="0.25">
      <c r="B4" s="7">
        <v>45809</v>
      </c>
      <c r="C4" s="8">
        <v>978</v>
      </c>
      <c r="D4" s="9"/>
      <c r="E4" s="10">
        <v>16</v>
      </c>
      <c r="F4" s="33">
        <f>E4*C4</f>
        <v>15648</v>
      </c>
      <c r="G4" s="11"/>
      <c r="H4" s="12" t="s">
        <v>6</v>
      </c>
      <c r="I4" s="13">
        <v>0.01</v>
      </c>
      <c r="J4" s="14">
        <f>(F36+F37)*I4</f>
        <v>4667.2</v>
      </c>
      <c r="P4" s="57"/>
      <c r="Q4" s="57"/>
      <c r="R4" s="57"/>
      <c r="S4" s="57"/>
      <c r="T4" s="57"/>
      <c r="U4" s="57"/>
      <c r="V4" s="57" t="s">
        <v>49</v>
      </c>
      <c r="W4" s="57"/>
      <c r="X4" s="57"/>
      <c r="Y4" s="57"/>
      <c r="Z4" s="57"/>
      <c r="AA4" s="57"/>
      <c r="AB4" s="65">
        <v>-20800</v>
      </c>
    </row>
    <row r="5" spans="2:29" x14ac:dyDescent="0.25">
      <c r="B5" s="7">
        <v>45810</v>
      </c>
      <c r="C5" s="8">
        <v>981</v>
      </c>
      <c r="D5" s="9"/>
      <c r="E5" s="10">
        <v>16</v>
      </c>
      <c r="F5" s="33">
        <f t="shared" ref="F5:F34" si="0">E5*C5</f>
        <v>15696</v>
      </c>
      <c r="G5" s="11"/>
      <c r="H5" s="12" t="s">
        <v>7</v>
      </c>
      <c r="I5" s="13">
        <v>1E-3</v>
      </c>
      <c r="J5" s="14">
        <f>(F36+F37-J4-J6)*I5</f>
        <v>452.71839999999997</v>
      </c>
    </row>
    <row r="6" spans="2:29" x14ac:dyDescent="0.25">
      <c r="B6" s="7">
        <v>45811</v>
      </c>
      <c r="C6" s="8">
        <v>986</v>
      </c>
      <c r="D6" s="9"/>
      <c r="E6" s="10">
        <v>16</v>
      </c>
      <c r="F6" s="33">
        <f t="shared" si="0"/>
        <v>15776</v>
      </c>
      <c r="G6" s="11"/>
      <c r="H6" s="12" t="s">
        <v>8</v>
      </c>
      <c r="I6" s="13"/>
      <c r="J6" s="14">
        <v>9334.4</v>
      </c>
    </row>
    <row r="7" spans="2:29" x14ac:dyDescent="0.25">
      <c r="B7" s="7">
        <v>45812</v>
      </c>
      <c r="C7" s="8">
        <v>965</v>
      </c>
      <c r="D7" s="9"/>
      <c r="E7" s="10">
        <v>16</v>
      </c>
      <c r="F7" s="33">
        <f t="shared" si="0"/>
        <v>15440</v>
      </c>
      <c r="G7" s="11"/>
      <c r="H7" s="12" t="s">
        <v>9</v>
      </c>
      <c r="I7" s="13"/>
      <c r="J7" s="14">
        <f>'MAYIS 2025'!J39*-1</f>
        <v>-2.2999999346211553E-3</v>
      </c>
    </row>
    <row r="8" spans="2:29" x14ac:dyDescent="0.25">
      <c r="B8" s="7">
        <v>45813</v>
      </c>
      <c r="C8" s="8">
        <v>988</v>
      </c>
      <c r="D8" s="9"/>
      <c r="E8" s="10">
        <v>16</v>
      </c>
      <c r="F8" s="33">
        <f t="shared" si="0"/>
        <v>15808</v>
      </c>
      <c r="G8" s="68">
        <v>45848</v>
      </c>
      <c r="H8" s="16" t="s">
        <v>48</v>
      </c>
      <c r="I8" s="17"/>
      <c r="J8" s="67">
        <v>20800</v>
      </c>
    </row>
    <row r="9" spans="2:29" x14ac:dyDescent="0.25">
      <c r="B9" s="7">
        <v>45814</v>
      </c>
      <c r="C9" s="8">
        <v>956</v>
      </c>
      <c r="D9" s="9"/>
      <c r="E9" s="10">
        <v>16</v>
      </c>
      <c r="F9" s="33">
        <f t="shared" si="0"/>
        <v>15296</v>
      </c>
      <c r="G9" s="15">
        <v>45870</v>
      </c>
      <c r="H9" s="16" t="s">
        <v>42</v>
      </c>
      <c r="I9" s="17"/>
      <c r="J9" s="18">
        <v>431465.68</v>
      </c>
    </row>
    <row r="10" spans="2:29" x14ac:dyDescent="0.25">
      <c r="B10" s="7">
        <v>45815</v>
      </c>
      <c r="C10" s="8">
        <v>984</v>
      </c>
      <c r="D10" s="9"/>
      <c r="E10" s="10">
        <v>16</v>
      </c>
      <c r="F10" s="33">
        <f t="shared" si="0"/>
        <v>15744</v>
      </c>
      <c r="G10" s="15"/>
      <c r="H10" s="16"/>
      <c r="I10" s="17"/>
      <c r="J10" s="18"/>
    </row>
    <row r="11" spans="2:29" x14ac:dyDescent="0.25">
      <c r="B11" s="7">
        <v>45816</v>
      </c>
      <c r="C11" s="8">
        <v>931</v>
      </c>
      <c r="D11" s="9"/>
      <c r="E11" s="10">
        <v>16</v>
      </c>
      <c r="F11" s="33">
        <f t="shared" si="0"/>
        <v>14896</v>
      </c>
      <c r="G11" s="19"/>
      <c r="H11" s="16"/>
      <c r="I11" s="17"/>
      <c r="J11" s="18"/>
    </row>
    <row r="12" spans="2:29" x14ac:dyDescent="0.25">
      <c r="B12" s="7">
        <v>45817</v>
      </c>
      <c r="C12" s="8">
        <v>985</v>
      </c>
      <c r="D12" s="9"/>
      <c r="E12" s="10">
        <v>16</v>
      </c>
      <c r="F12" s="33">
        <f t="shared" si="0"/>
        <v>15760</v>
      </c>
      <c r="G12" s="19"/>
      <c r="H12" s="16"/>
      <c r="I12" s="17"/>
      <c r="J12" s="18"/>
    </row>
    <row r="13" spans="2:29" x14ac:dyDescent="0.25">
      <c r="B13" s="7">
        <v>45818</v>
      </c>
      <c r="C13" s="8">
        <v>999</v>
      </c>
      <c r="D13" s="9"/>
      <c r="E13" s="10">
        <v>16</v>
      </c>
      <c r="F13" s="33">
        <f t="shared" si="0"/>
        <v>15984</v>
      </c>
      <c r="G13" s="19"/>
      <c r="H13" s="16"/>
      <c r="I13" s="17"/>
      <c r="J13" s="18"/>
    </row>
    <row r="14" spans="2:29" x14ac:dyDescent="0.25">
      <c r="B14" s="7">
        <v>45819</v>
      </c>
      <c r="C14" s="8">
        <v>991</v>
      </c>
      <c r="D14" s="9"/>
      <c r="E14" s="10">
        <v>16</v>
      </c>
      <c r="F14" s="33">
        <f t="shared" si="0"/>
        <v>15856</v>
      </c>
      <c r="G14" s="19"/>
      <c r="H14" s="16"/>
      <c r="I14" s="17"/>
      <c r="J14" s="18"/>
      <c r="P14" s="70"/>
      <c r="Q14" s="71"/>
      <c r="R14" s="72"/>
      <c r="S14" s="72"/>
      <c r="T14" s="75"/>
      <c r="U14" s="72"/>
      <c r="V14" s="73"/>
      <c r="W14" s="74"/>
      <c r="X14" s="69"/>
      <c r="Y14" s="74"/>
    </row>
    <row r="15" spans="2:29" x14ac:dyDescent="0.25">
      <c r="B15" s="7">
        <v>45820</v>
      </c>
      <c r="C15" s="8">
        <v>1012</v>
      </c>
      <c r="D15" s="9"/>
      <c r="E15" s="10">
        <v>16</v>
      </c>
      <c r="F15" s="33">
        <f t="shared" si="0"/>
        <v>16192</v>
      </c>
      <c r="G15" s="19"/>
      <c r="H15" s="16"/>
      <c r="I15" s="17"/>
      <c r="J15" s="18"/>
    </row>
    <row r="16" spans="2:29" x14ac:dyDescent="0.25">
      <c r="B16" s="7">
        <v>45821</v>
      </c>
      <c r="C16" s="8">
        <v>967</v>
      </c>
      <c r="D16" s="9"/>
      <c r="E16" s="10">
        <v>16</v>
      </c>
      <c r="F16" s="33">
        <f t="shared" si="0"/>
        <v>15472</v>
      </c>
      <c r="G16" s="19"/>
      <c r="H16" s="16"/>
      <c r="I16" s="17"/>
      <c r="J16" s="18"/>
    </row>
    <row r="17" spans="2:10" x14ac:dyDescent="0.25">
      <c r="B17" s="7">
        <v>45822</v>
      </c>
      <c r="C17" s="8">
        <v>984</v>
      </c>
      <c r="D17" s="9"/>
      <c r="E17" s="10">
        <v>16</v>
      </c>
      <c r="F17" s="33">
        <f t="shared" si="0"/>
        <v>15744</v>
      </c>
      <c r="G17" s="19"/>
      <c r="H17" s="16"/>
      <c r="I17" s="17"/>
      <c r="J17" s="18"/>
    </row>
    <row r="18" spans="2:10" x14ac:dyDescent="0.25">
      <c r="B18" s="7">
        <v>45823</v>
      </c>
      <c r="C18" s="8">
        <v>988</v>
      </c>
      <c r="D18" s="9"/>
      <c r="E18" s="10">
        <v>16</v>
      </c>
      <c r="F18" s="33">
        <f t="shared" si="0"/>
        <v>15808</v>
      </c>
      <c r="G18" s="19"/>
      <c r="H18" s="16"/>
      <c r="I18" s="17"/>
      <c r="J18" s="18"/>
    </row>
    <row r="19" spans="2:10" x14ac:dyDescent="0.25">
      <c r="B19" s="7">
        <v>45824</v>
      </c>
      <c r="C19" s="8">
        <v>1005</v>
      </c>
      <c r="D19" s="9"/>
      <c r="E19" s="10">
        <v>16</v>
      </c>
      <c r="F19" s="33">
        <f t="shared" si="0"/>
        <v>16080</v>
      </c>
      <c r="G19" s="19"/>
      <c r="H19" s="16"/>
      <c r="I19" s="17"/>
      <c r="J19" s="18"/>
    </row>
    <row r="20" spans="2:10" x14ac:dyDescent="0.25">
      <c r="B20" s="7">
        <v>45825</v>
      </c>
      <c r="C20" s="8">
        <v>996</v>
      </c>
      <c r="D20" s="9"/>
      <c r="E20" s="10">
        <v>16</v>
      </c>
      <c r="F20" s="33">
        <f t="shared" si="0"/>
        <v>15936</v>
      </c>
      <c r="G20" s="19"/>
      <c r="H20" s="16"/>
      <c r="I20" s="17"/>
      <c r="J20" s="18"/>
    </row>
    <row r="21" spans="2:10" x14ac:dyDescent="0.25">
      <c r="B21" s="7">
        <v>45826</v>
      </c>
      <c r="C21" s="8">
        <v>978</v>
      </c>
      <c r="D21" s="9"/>
      <c r="E21" s="10">
        <v>16</v>
      </c>
      <c r="F21" s="33">
        <f t="shared" si="0"/>
        <v>15648</v>
      </c>
      <c r="G21" s="19"/>
      <c r="H21" s="16"/>
      <c r="I21" s="17"/>
      <c r="J21" s="18"/>
    </row>
    <row r="22" spans="2:10" x14ac:dyDescent="0.25">
      <c r="B22" s="7">
        <v>45827</v>
      </c>
      <c r="C22" s="8">
        <v>997</v>
      </c>
      <c r="D22" s="9"/>
      <c r="E22" s="10">
        <v>16</v>
      </c>
      <c r="F22" s="33">
        <f t="shared" si="0"/>
        <v>15952</v>
      </c>
      <c r="G22" s="19"/>
      <c r="H22" s="16"/>
      <c r="I22" s="17"/>
      <c r="J22" s="18"/>
    </row>
    <row r="23" spans="2:10" x14ac:dyDescent="0.25">
      <c r="B23" s="7">
        <v>45828</v>
      </c>
      <c r="C23" s="8">
        <v>966</v>
      </c>
      <c r="D23" s="9"/>
      <c r="E23" s="10">
        <v>16</v>
      </c>
      <c r="F23" s="33">
        <f t="shared" si="0"/>
        <v>15456</v>
      </c>
      <c r="G23" s="19"/>
      <c r="H23" s="16"/>
      <c r="I23" s="17"/>
      <c r="J23" s="18"/>
    </row>
    <row r="24" spans="2:10" x14ac:dyDescent="0.25">
      <c r="B24" s="7">
        <v>45829</v>
      </c>
      <c r="C24" s="8">
        <v>963</v>
      </c>
      <c r="D24" s="9"/>
      <c r="E24" s="10">
        <v>16</v>
      </c>
      <c r="F24" s="33">
        <f t="shared" si="0"/>
        <v>15408</v>
      </c>
      <c r="G24" s="19"/>
      <c r="H24" s="16"/>
      <c r="I24" s="17"/>
      <c r="J24" s="18"/>
    </row>
    <row r="25" spans="2:10" x14ac:dyDescent="0.25">
      <c r="B25" s="7">
        <v>45830</v>
      </c>
      <c r="C25" s="8">
        <v>952</v>
      </c>
      <c r="D25" s="9"/>
      <c r="E25" s="10">
        <v>16</v>
      </c>
      <c r="F25" s="33">
        <f t="shared" si="0"/>
        <v>15232</v>
      </c>
      <c r="G25" s="19"/>
      <c r="H25" s="16"/>
      <c r="I25" s="17"/>
      <c r="J25" s="18"/>
    </row>
    <row r="26" spans="2:10" x14ac:dyDescent="0.25">
      <c r="B26" s="7">
        <v>45831</v>
      </c>
      <c r="C26" s="8">
        <v>962</v>
      </c>
      <c r="D26" s="9"/>
      <c r="E26" s="10">
        <v>16</v>
      </c>
      <c r="F26" s="33">
        <f t="shared" si="0"/>
        <v>15392</v>
      </c>
      <c r="G26" s="19"/>
      <c r="H26" s="16"/>
      <c r="I26" s="17"/>
      <c r="J26" s="18"/>
    </row>
    <row r="27" spans="2:10" x14ac:dyDescent="0.25">
      <c r="B27" s="7">
        <v>45832</v>
      </c>
      <c r="C27" s="8">
        <v>941</v>
      </c>
      <c r="D27" s="9"/>
      <c r="E27" s="10">
        <v>16</v>
      </c>
      <c r="F27" s="33">
        <f t="shared" si="0"/>
        <v>15056</v>
      </c>
      <c r="G27" s="19"/>
      <c r="H27" s="16"/>
      <c r="I27" s="17"/>
      <c r="J27" s="18"/>
    </row>
    <row r="28" spans="2:10" x14ac:dyDescent="0.25">
      <c r="B28" s="7">
        <v>45833</v>
      </c>
      <c r="C28" s="8">
        <v>937</v>
      </c>
      <c r="D28" s="9"/>
      <c r="E28" s="10">
        <v>16</v>
      </c>
      <c r="F28" s="33">
        <f t="shared" si="0"/>
        <v>14992</v>
      </c>
      <c r="G28" s="19"/>
      <c r="H28" s="16"/>
      <c r="I28" s="17"/>
      <c r="J28" s="18"/>
    </row>
    <row r="29" spans="2:10" x14ac:dyDescent="0.25">
      <c r="B29" s="7">
        <v>45834</v>
      </c>
      <c r="C29" s="8">
        <v>954</v>
      </c>
      <c r="D29" s="9"/>
      <c r="E29" s="10">
        <v>16</v>
      </c>
      <c r="F29" s="33">
        <f t="shared" si="0"/>
        <v>15264</v>
      </c>
      <c r="G29" s="19"/>
      <c r="H29" s="16"/>
      <c r="I29" s="17"/>
      <c r="J29" s="18"/>
    </row>
    <row r="30" spans="2:10" x14ac:dyDescent="0.25">
      <c r="B30" s="7">
        <v>45835</v>
      </c>
      <c r="C30" s="8">
        <v>943</v>
      </c>
      <c r="D30" s="9"/>
      <c r="E30" s="10">
        <v>16</v>
      </c>
      <c r="F30" s="33">
        <f t="shared" si="0"/>
        <v>15088</v>
      </c>
      <c r="G30" s="19"/>
      <c r="H30" s="16"/>
      <c r="I30" s="17"/>
      <c r="J30" s="18"/>
    </row>
    <row r="31" spans="2:10" x14ac:dyDescent="0.25">
      <c r="B31" s="7">
        <v>45836</v>
      </c>
      <c r="C31" s="8">
        <v>954</v>
      </c>
      <c r="D31" s="9"/>
      <c r="E31" s="10">
        <v>16</v>
      </c>
      <c r="F31" s="33">
        <f t="shared" si="0"/>
        <v>15264</v>
      </c>
      <c r="G31" s="19"/>
      <c r="H31" s="16"/>
      <c r="I31" s="17"/>
      <c r="J31" s="18"/>
    </row>
    <row r="32" spans="2:10" x14ac:dyDescent="0.25">
      <c r="B32" s="7">
        <v>45837</v>
      </c>
      <c r="C32" s="8">
        <v>966</v>
      </c>
      <c r="D32" s="9"/>
      <c r="E32" s="10">
        <v>16</v>
      </c>
      <c r="F32" s="33">
        <f t="shared" si="0"/>
        <v>15456</v>
      </c>
      <c r="G32" s="19"/>
      <c r="H32" s="16"/>
      <c r="I32" s="17"/>
      <c r="J32" s="18"/>
    </row>
    <row r="33" spans="2:13" x14ac:dyDescent="0.25">
      <c r="B33" s="7">
        <v>45838</v>
      </c>
      <c r="C33" s="8">
        <v>961</v>
      </c>
      <c r="D33" s="9"/>
      <c r="E33" s="10">
        <v>16</v>
      </c>
      <c r="F33" s="33">
        <f t="shared" si="0"/>
        <v>15376</v>
      </c>
      <c r="G33" s="19"/>
      <c r="H33" s="16"/>
      <c r="I33" s="17"/>
      <c r="J33" s="18"/>
    </row>
    <row r="34" spans="2:13" ht="15.75" thickBot="1" x14ac:dyDescent="0.3">
      <c r="B34" s="34"/>
      <c r="C34" s="35"/>
      <c r="D34" s="36"/>
      <c r="E34" s="37">
        <v>16</v>
      </c>
      <c r="F34" s="38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29170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466719.99610000005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466720</v>
      </c>
      <c r="L36" s="31">
        <f>J36-J4-J5-J6</f>
        <v>452265.68159999995</v>
      </c>
      <c r="M36" s="31">
        <v>452265.68</v>
      </c>
    </row>
    <row r="37" spans="2:13" x14ac:dyDescent="0.25">
      <c r="B37" s="26" t="s">
        <v>14</v>
      </c>
      <c r="C37" s="30">
        <f>C35</f>
        <v>29170</v>
      </c>
      <c r="D37" s="9">
        <f>D35/1.03</f>
        <v>0</v>
      </c>
      <c r="E37" s="10"/>
      <c r="F37" s="33">
        <f>SUM(F4:F36)</f>
        <v>466720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M38" s="31">
        <f>L36-M36</f>
        <v>1.5999999595806003E-3</v>
      </c>
    </row>
    <row r="39" spans="2:13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3.8999999524094164E-3</v>
      </c>
    </row>
    <row r="40" spans="2:13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3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3" x14ac:dyDescent="0.25">
      <c r="J42" s="31"/>
    </row>
    <row r="43" spans="2:1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L11" sqref="L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4" t="s">
        <v>33</v>
      </c>
      <c r="C2" s="135"/>
      <c r="D2" s="135"/>
      <c r="E2" s="135"/>
      <c r="F2" s="135"/>
      <c r="G2" s="135"/>
      <c r="H2" s="135"/>
      <c r="I2" s="135"/>
      <c r="J2" s="13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945</v>
      </c>
      <c r="D4" s="9"/>
      <c r="E4" s="10">
        <v>16</v>
      </c>
      <c r="F4" s="33">
        <f>E4*C4</f>
        <v>15120</v>
      </c>
      <c r="G4" s="11"/>
      <c r="H4" s="12" t="s">
        <v>6</v>
      </c>
      <c r="I4" s="13">
        <v>0.01</v>
      </c>
      <c r="J4" s="14">
        <f>(F36+F37)*I4</f>
        <v>4601.92</v>
      </c>
    </row>
    <row r="5" spans="2:29" x14ac:dyDescent="0.25">
      <c r="B5" s="7">
        <v>45840</v>
      </c>
      <c r="C5" s="8">
        <v>932</v>
      </c>
      <c r="D5" s="9"/>
      <c r="E5" s="10">
        <v>16</v>
      </c>
      <c r="F5" s="33">
        <f t="shared" ref="F5:F34" si="0">E5*C5</f>
        <v>14912</v>
      </c>
      <c r="G5" s="11"/>
      <c r="H5" s="12" t="s">
        <v>7</v>
      </c>
      <c r="I5" s="13">
        <v>1E-3</v>
      </c>
      <c r="J5" s="14">
        <f>(F36+F37-J4-J6)*I5</f>
        <v>447.56861000000004</v>
      </c>
    </row>
    <row r="6" spans="2:29" x14ac:dyDescent="0.25">
      <c r="B6" s="7">
        <v>45841</v>
      </c>
      <c r="C6" s="8">
        <v>954</v>
      </c>
      <c r="D6" s="9"/>
      <c r="E6" s="10">
        <v>16</v>
      </c>
      <c r="F6" s="33">
        <f t="shared" si="0"/>
        <v>15264</v>
      </c>
      <c r="G6" s="11"/>
      <c r="H6" s="12" t="s">
        <v>8</v>
      </c>
      <c r="I6" s="13"/>
      <c r="J6" s="14">
        <v>8021.47</v>
      </c>
    </row>
    <row r="7" spans="2:29" x14ac:dyDescent="0.25">
      <c r="B7" s="7">
        <v>45842</v>
      </c>
      <c r="C7" s="8">
        <v>974</v>
      </c>
      <c r="D7" s="9"/>
      <c r="E7" s="10">
        <v>16</v>
      </c>
      <c r="F7" s="33">
        <f t="shared" si="0"/>
        <v>15584</v>
      </c>
      <c r="G7" s="11"/>
      <c r="H7" s="12" t="s">
        <v>9</v>
      </c>
      <c r="I7" s="13"/>
      <c r="J7" s="14">
        <f>'HAZİRAN 2025'!J39*-1</f>
        <v>-3.8999999524094164E-3</v>
      </c>
    </row>
    <row r="8" spans="2:29" x14ac:dyDescent="0.25">
      <c r="B8" s="7">
        <v>45843</v>
      </c>
      <c r="C8" s="8">
        <v>948</v>
      </c>
      <c r="D8" s="9"/>
      <c r="E8" s="10">
        <v>16</v>
      </c>
      <c r="F8" s="33">
        <f t="shared" si="0"/>
        <v>15168</v>
      </c>
      <c r="G8" s="15">
        <v>45869</v>
      </c>
      <c r="H8" s="16" t="s">
        <v>50</v>
      </c>
      <c r="I8" s="17"/>
      <c r="J8" s="18">
        <v>208</v>
      </c>
    </row>
    <row r="9" spans="2:29" x14ac:dyDescent="0.25">
      <c r="B9" s="7">
        <v>45844</v>
      </c>
      <c r="C9" s="8">
        <v>953</v>
      </c>
      <c r="D9" s="9"/>
      <c r="E9" s="10">
        <v>16</v>
      </c>
      <c r="F9" s="33">
        <f t="shared" si="0"/>
        <v>15248</v>
      </c>
      <c r="G9" s="15">
        <v>45882</v>
      </c>
      <c r="H9" s="16" t="s">
        <v>41</v>
      </c>
      <c r="I9" s="17"/>
      <c r="J9" s="18">
        <v>446913.05</v>
      </c>
    </row>
    <row r="10" spans="2:29" x14ac:dyDescent="0.25">
      <c r="B10" s="7">
        <v>45845</v>
      </c>
      <c r="C10" s="8">
        <v>952</v>
      </c>
      <c r="D10" s="9"/>
      <c r="E10" s="10">
        <v>16</v>
      </c>
      <c r="F10" s="33">
        <f t="shared" si="0"/>
        <v>15232</v>
      </c>
      <c r="G10" s="15"/>
      <c r="H10" s="16"/>
      <c r="I10" s="17"/>
      <c r="J10" s="18"/>
    </row>
    <row r="11" spans="2:29" x14ac:dyDescent="0.25">
      <c r="B11" s="7">
        <v>45846</v>
      </c>
      <c r="C11" s="8">
        <v>942</v>
      </c>
      <c r="D11" s="9"/>
      <c r="E11" s="10">
        <v>16</v>
      </c>
      <c r="F11" s="33">
        <f t="shared" si="0"/>
        <v>15072</v>
      </c>
      <c r="G11" s="19"/>
      <c r="H11" s="16"/>
      <c r="I11" s="17"/>
      <c r="J11" s="18"/>
    </row>
    <row r="12" spans="2:29" x14ac:dyDescent="0.25">
      <c r="B12" s="7">
        <v>45847</v>
      </c>
      <c r="C12" s="8">
        <v>919</v>
      </c>
      <c r="D12" s="9"/>
      <c r="E12" s="10">
        <v>16</v>
      </c>
      <c r="F12" s="33">
        <f t="shared" si="0"/>
        <v>14704</v>
      </c>
      <c r="G12" s="19"/>
      <c r="H12" s="16"/>
      <c r="I12" s="17"/>
      <c r="J12" s="18"/>
    </row>
    <row r="13" spans="2:29" x14ac:dyDescent="0.25">
      <c r="B13" s="7">
        <v>45848</v>
      </c>
      <c r="C13" s="8">
        <v>947</v>
      </c>
      <c r="D13" s="9"/>
      <c r="E13" s="10">
        <v>16</v>
      </c>
      <c r="F13" s="33">
        <f t="shared" si="0"/>
        <v>15152</v>
      </c>
      <c r="G13" s="19"/>
      <c r="H13" s="16"/>
      <c r="I13" s="17"/>
      <c r="J13" s="18"/>
    </row>
    <row r="14" spans="2:29" x14ac:dyDescent="0.25">
      <c r="B14" s="7">
        <v>45849</v>
      </c>
      <c r="C14" s="8">
        <v>947</v>
      </c>
      <c r="D14" s="9"/>
      <c r="E14" s="10">
        <v>16</v>
      </c>
      <c r="F14" s="33">
        <f t="shared" si="0"/>
        <v>15152</v>
      </c>
      <c r="G14" s="19"/>
      <c r="H14" s="16"/>
      <c r="I14" s="17"/>
      <c r="J14" s="18"/>
    </row>
    <row r="15" spans="2:29" x14ac:dyDescent="0.25">
      <c r="B15" s="7">
        <v>45850</v>
      </c>
      <c r="C15" s="8">
        <v>924</v>
      </c>
      <c r="D15" s="9"/>
      <c r="E15" s="10">
        <v>16</v>
      </c>
      <c r="F15" s="33">
        <f t="shared" si="0"/>
        <v>14784</v>
      </c>
      <c r="G15" s="19"/>
      <c r="H15" s="16"/>
      <c r="I15" s="17"/>
      <c r="J15" s="18"/>
    </row>
    <row r="16" spans="2:29" x14ac:dyDescent="0.25">
      <c r="B16" s="7">
        <v>45851</v>
      </c>
      <c r="C16" s="8">
        <v>922</v>
      </c>
      <c r="D16" s="9"/>
      <c r="E16" s="10">
        <v>16</v>
      </c>
      <c r="F16" s="33">
        <f t="shared" si="0"/>
        <v>14752</v>
      </c>
      <c r="G16" s="19"/>
      <c r="H16" s="16"/>
      <c r="I16" s="17"/>
      <c r="J16" s="18"/>
    </row>
    <row r="17" spans="2:10" x14ac:dyDescent="0.25">
      <c r="B17" s="7">
        <v>45852</v>
      </c>
      <c r="C17" s="8">
        <v>940</v>
      </c>
      <c r="D17" s="9"/>
      <c r="E17" s="10">
        <v>16</v>
      </c>
      <c r="F17" s="33">
        <f t="shared" si="0"/>
        <v>15040</v>
      </c>
      <c r="G17" s="19"/>
      <c r="H17" s="16"/>
      <c r="I17" s="17"/>
      <c r="J17" s="18"/>
    </row>
    <row r="18" spans="2:10" x14ac:dyDescent="0.25">
      <c r="B18" s="7">
        <v>45853</v>
      </c>
      <c r="C18" s="8">
        <v>935</v>
      </c>
      <c r="D18" s="9"/>
      <c r="E18" s="10">
        <v>16</v>
      </c>
      <c r="F18" s="33">
        <f t="shared" si="0"/>
        <v>14960</v>
      </c>
      <c r="G18" s="19"/>
      <c r="H18" s="16"/>
      <c r="I18" s="17"/>
      <c r="J18" s="18"/>
    </row>
    <row r="19" spans="2:10" x14ac:dyDescent="0.25">
      <c r="B19" s="7">
        <v>45854</v>
      </c>
      <c r="C19" s="8">
        <v>915</v>
      </c>
      <c r="D19" s="9"/>
      <c r="E19" s="10">
        <v>16</v>
      </c>
      <c r="F19" s="33">
        <f t="shared" si="0"/>
        <v>14640</v>
      </c>
      <c r="G19" s="19"/>
      <c r="H19" s="16"/>
      <c r="I19" s="17"/>
      <c r="J19" s="18"/>
    </row>
    <row r="20" spans="2:10" x14ac:dyDescent="0.25">
      <c r="B20" s="7">
        <v>45855</v>
      </c>
      <c r="C20" s="8">
        <v>905</v>
      </c>
      <c r="D20" s="9"/>
      <c r="E20" s="10">
        <v>16</v>
      </c>
      <c r="F20" s="33">
        <f t="shared" si="0"/>
        <v>14480</v>
      </c>
      <c r="G20" s="19"/>
      <c r="H20" s="16"/>
      <c r="I20" s="17"/>
      <c r="J20" s="18"/>
    </row>
    <row r="21" spans="2:10" x14ac:dyDescent="0.25">
      <c r="B21" s="7">
        <v>45856</v>
      </c>
      <c r="C21" s="8">
        <v>930</v>
      </c>
      <c r="D21" s="9"/>
      <c r="E21" s="10">
        <v>16</v>
      </c>
      <c r="F21" s="33">
        <f t="shared" si="0"/>
        <v>14880</v>
      </c>
      <c r="G21" s="19"/>
      <c r="H21" s="16"/>
      <c r="I21" s="17"/>
      <c r="J21" s="18"/>
    </row>
    <row r="22" spans="2:10" x14ac:dyDescent="0.25">
      <c r="B22" s="7">
        <v>45857</v>
      </c>
      <c r="C22" s="8">
        <v>944</v>
      </c>
      <c r="D22" s="9"/>
      <c r="E22" s="10">
        <v>16</v>
      </c>
      <c r="F22" s="33">
        <f t="shared" si="0"/>
        <v>15104</v>
      </c>
      <c r="G22" s="19"/>
      <c r="H22" s="16"/>
      <c r="I22" s="17"/>
      <c r="J22" s="18"/>
    </row>
    <row r="23" spans="2:10" x14ac:dyDescent="0.25">
      <c r="B23" s="7">
        <v>45858</v>
      </c>
      <c r="C23" s="8">
        <v>919</v>
      </c>
      <c r="D23" s="9"/>
      <c r="E23" s="10">
        <v>16</v>
      </c>
      <c r="F23" s="33">
        <f t="shared" si="0"/>
        <v>14704</v>
      </c>
      <c r="G23" s="19"/>
      <c r="H23" s="16"/>
      <c r="I23" s="17"/>
      <c r="J23" s="18"/>
    </row>
    <row r="24" spans="2:10" x14ac:dyDescent="0.25">
      <c r="B24" s="7">
        <v>45859</v>
      </c>
      <c r="C24" s="8">
        <v>940</v>
      </c>
      <c r="D24" s="9"/>
      <c r="E24" s="10">
        <v>16</v>
      </c>
      <c r="F24" s="33">
        <f t="shared" si="0"/>
        <v>15040</v>
      </c>
      <c r="G24" s="19"/>
      <c r="H24" s="16"/>
      <c r="I24" s="17"/>
      <c r="J24" s="18"/>
    </row>
    <row r="25" spans="2:10" x14ac:dyDescent="0.25">
      <c r="B25" s="7">
        <v>45860</v>
      </c>
      <c r="C25" s="8">
        <v>933</v>
      </c>
      <c r="D25" s="9"/>
      <c r="E25" s="10">
        <v>16</v>
      </c>
      <c r="F25" s="33">
        <f t="shared" si="0"/>
        <v>14928</v>
      </c>
      <c r="G25" s="19"/>
      <c r="H25" s="16"/>
      <c r="I25" s="17"/>
      <c r="J25" s="18"/>
    </row>
    <row r="26" spans="2:10" x14ac:dyDescent="0.25">
      <c r="B26" s="7">
        <v>45861</v>
      </c>
      <c r="C26" s="8">
        <v>931</v>
      </c>
      <c r="D26" s="9"/>
      <c r="E26" s="10">
        <v>16</v>
      </c>
      <c r="F26" s="33">
        <f t="shared" si="0"/>
        <v>14896</v>
      </c>
      <c r="G26" s="19"/>
      <c r="H26" s="16"/>
      <c r="I26" s="17"/>
      <c r="J26" s="18"/>
    </row>
    <row r="27" spans="2:10" x14ac:dyDescent="0.25">
      <c r="B27" s="7">
        <v>45862</v>
      </c>
      <c r="C27" s="8">
        <v>910</v>
      </c>
      <c r="D27" s="9"/>
      <c r="E27" s="10">
        <v>16</v>
      </c>
      <c r="F27" s="33">
        <f t="shared" si="0"/>
        <v>14560</v>
      </c>
      <c r="G27" s="19"/>
      <c r="H27" s="16"/>
      <c r="I27" s="17"/>
      <c r="J27" s="18"/>
    </row>
    <row r="28" spans="2:10" x14ac:dyDescent="0.25">
      <c r="B28" s="7">
        <v>45863</v>
      </c>
      <c r="C28" s="8">
        <v>908</v>
      </c>
      <c r="D28" s="9"/>
      <c r="E28" s="10">
        <v>16</v>
      </c>
      <c r="F28" s="33">
        <f t="shared" si="0"/>
        <v>14528</v>
      </c>
      <c r="G28" s="19"/>
      <c r="H28" s="16"/>
      <c r="I28" s="17"/>
      <c r="J28" s="18"/>
    </row>
    <row r="29" spans="2:10" x14ac:dyDescent="0.25">
      <c r="B29" s="7">
        <v>45864</v>
      </c>
      <c r="C29" s="8">
        <v>913</v>
      </c>
      <c r="D29" s="9"/>
      <c r="E29" s="10">
        <v>16</v>
      </c>
      <c r="F29" s="33">
        <f t="shared" si="0"/>
        <v>14608</v>
      </c>
      <c r="G29" s="19"/>
      <c r="H29" s="16"/>
      <c r="I29" s="17"/>
      <c r="J29" s="18"/>
    </row>
    <row r="30" spans="2:10" x14ac:dyDescent="0.25">
      <c r="B30" s="7">
        <v>45865</v>
      </c>
      <c r="C30" s="8">
        <v>924</v>
      </c>
      <c r="D30" s="9"/>
      <c r="E30" s="10">
        <v>16</v>
      </c>
      <c r="F30" s="33">
        <f t="shared" si="0"/>
        <v>14784</v>
      </c>
      <c r="G30" s="19"/>
      <c r="H30" s="16"/>
      <c r="I30" s="17"/>
      <c r="J30" s="18"/>
    </row>
    <row r="31" spans="2:10" x14ac:dyDescent="0.25">
      <c r="B31" s="7">
        <v>45866</v>
      </c>
      <c r="C31" s="8">
        <v>891</v>
      </c>
      <c r="D31" s="9"/>
      <c r="E31" s="10">
        <v>16</v>
      </c>
      <c r="F31" s="33">
        <f t="shared" si="0"/>
        <v>14256</v>
      </c>
      <c r="G31" s="19"/>
      <c r="H31" s="16"/>
      <c r="I31" s="17"/>
      <c r="J31" s="18"/>
    </row>
    <row r="32" spans="2:10" x14ac:dyDescent="0.25">
      <c r="B32" s="7">
        <v>45867</v>
      </c>
      <c r="C32" s="8">
        <v>898</v>
      </c>
      <c r="D32" s="9"/>
      <c r="E32" s="10">
        <v>16</v>
      </c>
      <c r="F32" s="33">
        <f t="shared" si="0"/>
        <v>14368</v>
      </c>
      <c r="G32" s="19"/>
      <c r="H32" s="16"/>
      <c r="I32" s="17"/>
      <c r="J32" s="18"/>
    </row>
    <row r="33" spans="2:12" x14ac:dyDescent="0.25">
      <c r="B33" s="7">
        <v>45868</v>
      </c>
      <c r="C33" s="8">
        <v>897</v>
      </c>
      <c r="D33" s="9"/>
      <c r="E33" s="10">
        <v>16</v>
      </c>
      <c r="F33" s="33">
        <f t="shared" si="0"/>
        <v>14352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870</v>
      </c>
      <c r="D34" s="36"/>
      <c r="E34" s="37">
        <v>16</v>
      </c>
      <c r="F34" s="38">
        <f t="shared" si="0"/>
        <v>13920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28762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460192.00471000001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460192</v>
      </c>
      <c r="L36" s="31">
        <f>J36-J4-J5-J6</f>
        <v>447121.04139000003</v>
      </c>
    </row>
    <row r="37" spans="2:12" x14ac:dyDescent="0.25">
      <c r="B37" s="26" t="s">
        <v>14</v>
      </c>
      <c r="C37" s="30">
        <f>C35</f>
        <v>28762</v>
      </c>
      <c r="D37" s="9">
        <f>D35/1.03</f>
        <v>0</v>
      </c>
      <c r="E37" s="10"/>
      <c r="F37" s="33">
        <f>SUM(F4:F36)</f>
        <v>460192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-4.7100000083446503E-3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21" sqref="U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45897</v>
      </c>
      <c r="Q3" s="17">
        <f>R3-P3</f>
        <v>33</v>
      </c>
      <c r="R3" s="82">
        <v>45930</v>
      </c>
      <c r="S3" s="17" t="s">
        <v>47</v>
      </c>
      <c r="T3" s="81">
        <v>297</v>
      </c>
      <c r="U3" s="80" t="s">
        <v>44</v>
      </c>
      <c r="V3" s="80" t="s">
        <v>51</v>
      </c>
      <c r="W3" s="79">
        <v>420</v>
      </c>
      <c r="X3" s="80" t="s">
        <v>46</v>
      </c>
      <c r="Y3" s="77">
        <v>755</v>
      </c>
      <c r="Z3" s="78">
        <v>317100</v>
      </c>
      <c r="AA3" s="76"/>
      <c r="AB3" s="78">
        <v>317100</v>
      </c>
      <c r="AC3" t="s">
        <v>52</v>
      </c>
    </row>
    <row r="4" spans="2:29" x14ac:dyDescent="0.25">
      <c r="B4" s="7">
        <v>45870</v>
      </c>
      <c r="C4" s="8">
        <v>863</v>
      </c>
      <c r="D4" s="9"/>
      <c r="E4" s="10">
        <v>17.5</v>
      </c>
      <c r="F4" s="33">
        <f>E4*C4</f>
        <v>15102.5</v>
      </c>
      <c r="G4" s="11"/>
      <c r="H4" s="12" t="s">
        <v>6</v>
      </c>
      <c r="I4" s="13">
        <v>0.01</v>
      </c>
      <c r="J4" s="14">
        <f>(F36+F37)*I4</f>
        <v>4200.7</v>
      </c>
    </row>
    <row r="5" spans="2:29" x14ac:dyDescent="0.25">
      <c r="B5" s="7">
        <v>45871</v>
      </c>
      <c r="C5" s="8">
        <v>890</v>
      </c>
      <c r="D5" s="9"/>
      <c r="E5" s="10">
        <v>17.5</v>
      </c>
      <c r="F5" s="33">
        <f t="shared" ref="F5:F34" si="0">E5*C5</f>
        <v>15575</v>
      </c>
      <c r="G5" s="11"/>
      <c r="H5" s="12" t="s">
        <v>7</v>
      </c>
      <c r="I5" s="13">
        <v>1E-3</v>
      </c>
      <c r="J5" s="14">
        <f>(F36+F37-J4-J6)*I5</f>
        <v>407.80395999999996</v>
      </c>
    </row>
    <row r="6" spans="2:29" x14ac:dyDescent="0.25">
      <c r="B6" s="7">
        <v>45872</v>
      </c>
      <c r="C6" s="8">
        <v>856</v>
      </c>
      <c r="D6" s="9"/>
      <c r="E6" s="10">
        <v>17.5</v>
      </c>
      <c r="F6" s="33">
        <f t="shared" si="0"/>
        <v>14980</v>
      </c>
      <c r="G6" s="11"/>
      <c r="H6" s="12" t="s">
        <v>8</v>
      </c>
      <c r="I6" s="13"/>
      <c r="J6" s="14">
        <v>8065.34</v>
      </c>
    </row>
    <row r="7" spans="2:29" x14ac:dyDescent="0.25">
      <c r="B7" s="7">
        <v>45873</v>
      </c>
      <c r="C7" s="8">
        <v>875</v>
      </c>
      <c r="D7" s="9"/>
      <c r="E7" s="10">
        <v>17.5</v>
      </c>
      <c r="F7" s="33">
        <f t="shared" si="0"/>
        <v>15312.5</v>
      </c>
      <c r="G7" s="11"/>
      <c r="H7" s="12" t="s">
        <v>9</v>
      </c>
      <c r="I7" s="13"/>
      <c r="J7" s="14">
        <f>'TEMMUZ 2025'!J39*-1</f>
        <v>4.7100000083446503E-3</v>
      </c>
    </row>
    <row r="8" spans="2:29" x14ac:dyDescent="0.25">
      <c r="B8" s="7">
        <v>45874</v>
      </c>
      <c r="C8" s="8">
        <v>859</v>
      </c>
      <c r="D8" s="9"/>
      <c r="E8" s="10">
        <v>17.5</v>
      </c>
      <c r="F8" s="33">
        <f t="shared" si="0"/>
        <v>15032.5</v>
      </c>
      <c r="G8" s="15">
        <v>45910</v>
      </c>
      <c r="H8" s="16" t="s">
        <v>53</v>
      </c>
      <c r="I8" s="17"/>
      <c r="J8" s="18">
        <v>350000</v>
      </c>
    </row>
    <row r="9" spans="2:29" x14ac:dyDescent="0.25">
      <c r="B9" s="7">
        <v>45875</v>
      </c>
      <c r="C9" s="8">
        <v>836</v>
      </c>
      <c r="D9" s="9"/>
      <c r="E9" s="10">
        <v>17.5</v>
      </c>
      <c r="F9" s="33">
        <f t="shared" si="0"/>
        <v>14630</v>
      </c>
      <c r="G9" s="15"/>
      <c r="H9" s="16"/>
      <c r="I9" s="17"/>
      <c r="J9" s="18"/>
    </row>
    <row r="10" spans="2:29" x14ac:dyDescent="0.25">
      <c r="B10" s="7">
        <v>45876</v>
      </c>
      <c r="C10" s="8">
        <v>863</v>
      </c>
      <c r="D10" s="9"/>
      <c r="E10" s="10">
        <v>17.5</v>
      </c>
      <c r="F10" s="33">
        <f t="shared" si="0"/>
        <v>15102.5</v>
      </c>
      <c r="G10" s="15" t="s">
        <v>54</v>
      </c>
      <c r="H10" s="16"/>
      <c r="I10" s="17"/>
      <c r="J10" s="18">
        <v>2904</v>
      </c>
    </row>
    <row r="11" spans="2:29" x14ac:dyDescent="0.25">
      <c r="B11" s="7">
        <v>45877</v>
      </c>
      <c r="C11" s="8">
        <v>846</v>
      </c>
      <c r="D11" s="9"/>
      <c r="E11" s="10">
        <v>17.5</v>
      </c>
      <c r="F11" s="33">
        <f t="shared" si="0"/>
        <v>14805</v>
      </c>
      <c r="G11" s="19" t="s">
        <v>55</v>
      </c>
      <c r="H11" s="16"/>
      <c r="I11" s="17"/>
      <c r="J11" s="18">
        <v>4053.5</v>
      </c>
    </row>
    <row r="12" spans="2:29" x14ac:dyDescent="0.25">
      <c r="B12" s="7">
        <v>45878</v>
      </c>
      <c r="C12" s="8">
        <v>865</v>
      </c>
      <c r="D12" s="9"/>
      <c r="E12" s="10">
        <v>17.5</v>
      </c>
      <c r="F12" s="33">
        <f t="shared" si="0"/>
        <v>15137.5</v>
      </c>
      <c r="G12" s="19" t="s">
        <v>56</v>
      </c>
      <c r="H12" s="16"/>
      <c r="I12" s="17"/>
      <c r="J12" s="18">
        <v>4037</v>
      </c>
    </row>
    <row r="13" spans="2:29" x14ac:dyDescent="0.25">
      <c r="B13" s="7">
        <v>45879</v>
      </c>
      <c r="C13" s="8">
        <v>862</v>
      </c>
      <c r="D13" s="9"/>
      <c r="E13" s="10">
        <v>17.5</v>
      </c>
      <c r="F13" s="33">
        <f t="shared" si="0"/>
        <v>15085</v>
      </c>
      <c r="G13" s="15">
        <v>45924</v>
      </c>
      <c r="H13" s="16" t="s">
        <v>41</v>
      </c>
      <c r="I13" s="17"/>
      <c r="J13" s="84">
        <v>46586.315289999999</v>
      </c>
    </row>
    <row r="14" spans="2:29" x14ac:dyDescent="0.25">
      <c r="B14" s="7">
        <v>45880</v>
      </c>
      <c r="C14" s="8">
        <v>850</v>
      </c>
      <c r="D14" s="9"/>
      <c r="E14" s="10">
        <v>17.5</v>
      </c>
      <c r="F14" s="33">
        <f t="shared" si="0"/>
        <v>14875</v>
      </c>
      <c r="G14" s="19"/>
      <c r="H14" s="16"/>
      <c r="I14" s="17"/>
      <c r="J14" s="18"/>
    </row>
    <row r="15" spans="2:29" x14ac:dyDescent="0.25">
      <c r="B15" s="7">
        <v>45881</v>
      </c>
      <c r="C15" s="8">
        <v>782</v>
      </c>
      <c r="D15" s="9"/>
      <c r="E15" s="10">
        <v>17.5</v>
      </c>
      <c r="F15" s="33">
        <f t="shared" si="0"/>
        <v>13685</v>
      </c>
      <c r="G15" s="19"/>
      <c r="H15" s="16"/>
      <c r="I15" s="17"/>
      <c r="J15" s="18"/>
    </row>
    <row r="16" spans="2:29" x14ac:dyDescent="0.25">
      <c r="B16" s="7">
        <v>45882</v>
      </c>
      <c r="C16" s="8">
        <v>641</v>
      </c>
      <c r="D16" s="9"/>
      <c r="E16" s="10">
        <v>17.5</v>
      </c>
      <c r="F16" s="33">
        <f t="shared" si="0"/>
        <v>11217.5</v>
      </c>
      <c r="G16" s="19"/>
      <c r="H16" s="16"/>
      <c r="I16" s="17"/>
      <c r="J16" s="18"/>
    </row>
    <row r="17" spans="2:10" x14ac:dyDescent="0.25">
      <c r="B17" s="7">
        <v>45883</v>
      </c>
      <c r="C17" s="8">
        <v>528</v>
      </c>
      <c r="D17" s="9"/>
      <c r="E17" s="10">
        <v>17.5</v>
      </c>
      <c r="F17" s="33">
        <f t="shared" si="0"/>
        <v>9240</v>
      </c>
      <c r="G17" s="19"/>
      <c r="H17" s="16"/>
      <c r="I17" s="17"/>
      <c r="J17" s="18"/>
    </row>
    <row r="18" spans="2:10" x14ac:dyDescent="0.25">
      <c r="B18" s="7">
        <v>45884</v>
      </c>
      <c r="C18" s="8">
        <v>510</v>
      </c>
      <c r="D18" s="9"/>
      <c r="E18" s="10">
        <v>17.5</v>
      </c>
      <c r="F18" s="33">
        <f t="shared" si="0"/>
        <v>8925</v>
      </c>
      <c r="G18" s="19"/>
      <c r="H18" s="16"/>
      <c r="I18" s="17"/>
      <c r="J18" s="18"/>
    </row>
    <row r="19" spans="2:10" x14ac:dyDescent="0.25">
      <c r="B19" s="7">
        <v>45885</v>
      </c>
      <c r="C19" s="8">
        <v>616</v>
      </c>
      <c r="D19" s="9"/>
      <c r="E19" s="10">
        <v>17.5</v>
      </c>
      <c r="F19" s="33">
        <f t="shared" si="0"/>
        <v>10780</v>
      </c>
      <c r="G19" s="19"/>
      <c r="H19" s="16"/>
      <c r="I19" s="17"/>
      <c r="J19" s="18"/>
    </row>
    <row r="20" spans="2:10" x14ac:dyDescent="0.25">
      <c r="B20" s="7">
        <v>45886</v>
      </c>
      <c r="C20" s="8">
        <v>678</v>
      </c>
      <c r="D20" s="9"/>
      <c r="E20" s="10">
        <v>17.5</v>
      </c>
      <c r="F20" s="33">
        <f t="shared" si="0"/>
        <v>11865</v>
      </c>
      <c r="G20" s="19"/>
      <c r="H20" s="16"/>
      <c r="I20" s="17"/>
      <c r="J20" s="18"/>
    </row>
    <row r="21" spans="2:10" x14ac:dyDescent="0.25">
      <c r="B21" s="7">
        <v>45887</v>
      </c>
      <c r="C21" s="8">
        <v>733</v>
      </c>
      <c r="D21" s="9"/>
      <c r="E21" s="10">
        <v>17.5</v>
      </c>
      <c r="F21" s="33">
        <f t="shared" si="0"/>
        <v>12827.5</v>
      </c>
      <c r="G21" s="19"/>
      <c r="H21" s="16"/>
      <c r="I21" s="17"/>
      <c r="J21" s="18"/>
    </row>
    <row r="22" spans="2:10" x14ac:dyDescent="0.25">
      <c r="B22" s="7">
        <v>45888</v>
      </c>
      <c r="C22" s="8">
        <v>737</v>
      </c>
      <c r="D22" s="9"/>
      <c r="E22" s="10">
        <v>17.5</v>
      </c>
      <c r="F22" s="33">
        <f t="shared" si="0"/>
        <v>12897.5</v>
      </c>
      <c r="G22" s="19"/>
      <c r="H22" s="16"/>
      <c r="I22" s="17"/>
      <c r="J22" s="18"/>
    </row>
    <row r="23" spans="2:10" x14ac:dyDescent="0.25">
      <c r="B23" s="7">
        <v>45889</v>
      </c>
      <c r="C23" s="8">
        <v>734</v>
      </c>
      <c r="D23" s="9"/>
      <c r="E23" s="10">
        <v>17.5</v>
      </c>
      <c r="F23" s="33">
        <f t="shared" si="0"/>
        <v>12845</v>
      </c>
      <c r="G23" s="19"/>
      <c r="H23" s="16"/>
      <c r="I23" s="17"/>
      <c r="J23" s="18"/>
    </row>
    <row r="24" spans="2:10" x14ac:dyDescent="0.25">
      <c r="B24" s="7">
        <v>45890</v>
      </c>
      <c r="C24" s="8">
        <v>750</v>
      </c>
      <c r="D24" s="9"/>
      <c r="E24" s="10">
        <v>17.5</v>
      </c>
      <c r="F24" s="33">
        <f t="shared" si="0"/>
        <v>13125</v>
      </c>
      <c r="G24" s="19"/>
      <c r="H24" s="16"/>
      <c r="I24" s="17"/>
      <c r="J24" s="18"/>
    </row>
    <row r="25" spans="2:10" x14ac:dyDescent="0.25">
      <c r="B25" s="7">
        <v>45891</v>
      </c>
      <c r="C25" s="8">
        <v>743</v>
      </c>
      <c r="D25" s="9"/>
      <c r="E25" s="10">
        <v>17.5</v>
      </c>
      <c r="F25" s="33">
        <f t="shared" si="0"/>
        <v>13002.5</v>
      </c>
      <c r="G25" s="19"/>
      <c r="H25" s="16"/>
      <c r="I25" s="17"/>
      <c r="J25" s="18"/>
    </row>
    <row r="26" spans="2:10" x14ac:dyDescent="0.25">
      <c r="B26" s="7">
        <v>45892</v>
      </c>
      <c r="C26" s="8">
        <v>735</v>
      </c>
      <c r="D26" s="9"/>
      <c r="E26" s="10">
        <v>17.5</v>
      </c>
      <c r="F26" s="33">
        <f t="shared" si="0"/>
        <v>12862.5</v>
      </c>
      <c r="G26" s="19"/>
      <c r="H26" s="16"/>
      <c r="I26" s="17"/>
      <c r="J26" s="18"/>
    </row>
    <row r="27" spans="2:10" x14ac:dyDescent="0.25">
      <c r="B27" s="7">
        <v>45893</v>
      </c>
      <c r="C27" s="8">
        <v>767</v>
      </c>
      <c r="D27" s="9"/>
      <c r="E27" s="10">
        <v>17.5</v>
      </c>
      <c r="F27" s="33">
        <f t="shared" si="0"/>
        <v>13422.5</v>
      </c>
      <c r="G27" s="19"/>
      <c r="H27" s="16"/>
      <c r="I27" s="17"/>
      <c r="J27" s="18"/>
    </row>
    <row r="28" spans="2:10" x14ac:dyDescent="0.25">
      <c r="B28" s="7">
        <v>45894</v>
      </c>
      <c r="C28" s="8">
        <v>822</v>
      </c>
      <c r="D28" s="9"/>
      <c r="E28" s="10">
        <v>17.5</v>
      </c>
      <c r="F28" s="33">
        <f t="shared" si="0"/>
        <v>14385</v>
      </c>
      <c r="G28" s="19"/>
      <c r="H28" s="16"/>
      <c r="I28" s="17"/>
      <c r="J28" s="18"/>
    </row>
    <row r="29" spans="2:10" x14ac:dyDescent="0.25">
      <c r="B29" s="7">
        <v>45895</v>
      </c>
      <c r="C29" s="8">
        <v>829</v>
      </c>
      <c r="D29" s="9"/>
      <c r="E29" s="10">
        <v>17.5</v>
      </c>
      <c r="F29" s="33">
        <f t="shared" si="0"/>
        <v>14507.5</v>
      </c>
      <c r="G29" s="19"/>
      <c r="H29" s="16"/>
      <c r="I29" s="17"/>
      <c r="J29" s="18"/>
    </row>
    <row r="30" spans="2:10" x14ac:dyDescent="0.25">
      <c r="B30" s="7">
        <v>45896</v>
      </c>
      <c r="C30" s="8">
        <v>876</v>
      </c>
      <c r="D30" s="9"/>
      <c r="E30" s="10">
        <v>17.5</v>
      </c>
      <c r="F30" s="33">
        <f t="shared" si="0"/>
        <v>15330</v>
      </c>
      <c r="G30" s="19"/>
      <c r="H30" s="16"/>
      <c r="I30" s="17"/>
      <c r="J30" s="18"/>
    </row>
    <row r="31" spans="2:10" x14ac:dyDescent="0.25">
      <c r="B31" s="7">
        <v>45897</v>
      </c>
      <c r="C31" s="8">
        <v>716</v>
      </c>
      <c r="D31" s="9"/>
      <c r="E31" s="10">
        <v>17.5</v>
      </c>
      <c r="F31" s="33">
        <f t="shared" si="0"/>
        <v>12530</v>
      </c>
      <c r="G31" s="19"/>
      <c r="H31" s="16"/>
      <c r="I31" s="17"/>
      <c r="J31" s="18"/>
    </row>
    <row r="32" spans="2:10" x14ac:dyDescent="0.25">
      <c r="B32" s="7">
        <v>45898</v>
      </c>
      <c r="C32" s="8">
        <v>760</v>
      </c>
      <c r="D32" s="9"/>
      <c r="E32" s="10">
        <v>17.5</v>
      </c>
      <c r="F32" s="33">
        <f t="shared" si="0"/>
        <v>13300</v>
      </c>
      <c r="G32" s="19"/>
      <c r="H32" s="16"/>
      <c r="I32" s="17"/>
      <c r="J32" s="18"/>
    </row>
    <row r="33" spans="2:12" x14ac:dyDescent="0.25">
      <c r="B33" s="7">
        <v>45899</v>
      </c>
      <c r="C33" s="8">
        <v>781</v>
      </c>
      <c r="D33" s="9"/>
      <c r="E33" s="10">
        <v>17.5</v>
      </c>
      <c r="F33" s="33">
        <f t="shared" si="0"/>
        <v>13667.5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801</v>
      </c>
      <c r="D34" s="36"/>
      <c r="E34" s="10">
        <v>17.5</v>
      </c>
      <c r="F34" s="38">
        <f t="shared" si="0"/>
        <v>14017.5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24004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420254.66396000003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420070</v>
      </c>
      <c r="L36" s="31">
        <f>J36-J4-J5-J6</f>
        <v>407396.15603999997</v>
      </c>
    </row>
    <row r="37" spans="2:12" x14ac:dyDescent="0.25">
      <c r="B37" s="26" t="s">
        <v>14</v>
      </c>
      <c r="C37" s="30">
        <f>C35</f>
        <v>24004</v>
      </c>
      <c r="D37" s="9">
        <f>D35/1.03</f>
        <v>0</v>
      </c>
      <c r="E37" s="10"/>
      <c r="F37" s="33">
        <f>SUM(F4:F36)</f>
        <v>420070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-184.66396000003442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12" sqref="E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45897</v>
      </c>
      <c r="Q3" s="13">
        <f>R3-P3</f>
        <v>33</v>
      </c>
      <c r="R3" s="60">
        <v>45930</v>
      </c>
      <c r="S3" s="13" t="s">
        <v>47</v>
      </c>
      <c r="T3" s="86">
        <v>297</v>
      </c>
      <c r="U3" s="87" t="s">
        <v>44</v>
      </c>
      <c r="V3" s="87" t="s">
        <v>51</v>
      </c>
      <c r="W3" s="88">
        <v>420</v>
      </c>
      <c r="X3" s="87" t="s">
        <v>46</v>
      </c>
      <c r="Y3" s="89">
        <v>755</v>
      </c>
      <c r="Z3" s="90">
        <v>317100</v>
      </c>
      <c r="AA3" s="91"/>
      <c r="AB3" s="90">
        <v>317100</v>
      </c>
      <c r="AC3" t="s">
        <v>52</v>
      </c>
    </row>
    <row r="4" spans="2:29" x14ac:dyDescent="0.25">
      <c r="B4" s="7">
        <v>45901</v>
      </c>
      <c r="C4" s="8">
        <v>824</v>
      </c>
      <c r="D4" s="9"/>
      <c r="E4" s="10">
        <v>18</v>
      </c>
      <c r="F4" s="33">
        <f>E4*C4</f>
        <v>14832</v>
      </c>
      <c r="G4" s="11"/>
      <c r="H4" s="12" t="s">
        <v>6</v>
      </c>
      <c r="I4" s="13">
        <v>0.01</v>
      </c>
      <c r="J4" s="14">
        <f>(F36+F37)*I4</f>
        <v>4172.04</v>
      </c>
      <c r="P4" s="57"/>
      <c r="Q4" s="57"/>
      <c r="R4" s="57"/>
      <c r="S4" s="57"/>
      <c r="T4" s="57"/>
      <c r="U4" s="57"/>
      <c r="V4" s="57" t="s">
        <v>58</v>
      </c>
      <c r="W4" s="57"/>
      <c r="X4" s="57"/>
      <c r="Y4" s="57"/>
      <c r="Z4" s="57"/>
      <c r="AA4" s="57"/>
      <c r="AB4" s="65">
        <v>-317100</v>
      </c>
    </row>
    <row r="5" spans="2:29" x14ac:dyDescent="0.25">
      <c r="B5" s="7">
        <v>45902</v>
      </c>
      <c r="C5" s="8">
        <v>781</v>
      </c>
      <c r="D5" s="9"/>
      <c r="E5" s="10">
        <v>18</v>
      </c>
      <c r="F5" s="33">
        <f t="shared" ref="F5:F34" si="0">E5*C5</f>
        <v>14058</v>
      </c>
      <c r="G5" s="11"/>
      <c r="H5" s="12" t="s">
        <v>7</v>
      </c>
      <c r="I5" s="13">
        <v>1E-3</v>
      </c>
      <c r="J5" s="14">
        <f>(F36+F37-J4-J6)*I5</f>
        <v>404.91966000000002</v>
      </c>
    </row>
    <row r="6" spans="2:29" x14ac:dyDescent="0.25">
      <c r="B6" s="7">
        <v>45903</v>
      </c>
      <c r="C6" s="8">
        <v>770</v>
      </c>
      <c r="D6" s="9"/>
      <c r="E6" s="10">
        <v>18</v>
      </c>
      <c r="F6" s="33">
        <f t="shared" si="0"/>
        <v>13860</v>
      </c>
      <c r="G6" s="11"/>
      <c r="H6" s="12" t="s">
        <v>8</v>
      </c>
      <c r="I6" s="13"/>
      <c r="J6" s="14">
        <v>8112.3</v>
      </c>
    </row>
    <row r="7" spans="2:29" x14ac:dyDescent="0.25">
      <c r="B7" s="7">
        <v>45904</v>
      </c>
      <c r="C7" s="8">
        <v>795</v>
      </c>
      <c r="D7" s="9"/>
      <c r="E7" s="10">
        <v>18</v>
      </c>
      <c r="F7" s="33">
        <f t="shared" si="0"/>
        <v>14310</v>
      </c>
      <c r="G7" s="11"/>
      <c r="H7" s="12" t="s">
        <v>9</v>
      </c>
      <c r="I7" s="13"/>
      <c r="J7" s="14">
        <f>'AĞUSTOS 2025'!J39*-1</f>
        <v>184.66396000003442</v>
      </c>
    </row>
    <row r="8" spans="2:29" x14ac:dyDescent="0.25">
      <c r="B8" s="7">
        <v>45905</v>
      </c>
      <c r="C8" s="8">
        <v>791</v>
      </c>
      <c r="D8" s="9"/>
      <c r="E8" s="10">
        <v>18</v>
      </c>
      <c r="F8" s="33">
        <f t="shared" si="0"/>
        <v>14238</v>
      </c>
      <c r="G8" s="83">
        <v>45897</v>
      </c>
      <c r="H8" s="16" t="s">
        <v>57</v>
      </c>
      <c r="I8" s="17"/>
      <c r="J8" s="78">
        <v>317100</v>
      </c>
    </row>
    <row r="9" spans="2:29" x14ac:dyDescent="0.25">
      <c r="B9" s="7">
        <v>45906</v>
      </c>
      <c r="C9" s="8">
        <v>811</v>
      </c>
      <c r="D9" s="9"/>
      <c r="E9" s="10">
        <v>18</v>
      </c>
      <c r="F9" s="33">
        <f t="shared" si="0"/>
        <v>14598</v>
      </c>
      <c r="G9" s="15">
        <v>45943</v>
      </c>
      <c r="H9" s="16" t="s">
        <v>42</v>
      </c>
      <c r="I9" s="17"/>
      <c r="J9" s="18">
        <v>150000</v>
      </c>
    </row>
    <row r="10" spans="2:29" x14ac:dyDescent="0.25">
      <c r="B10" s="7">
        <v>45907</v>
      </c>
      <c r="C10" s="8">
        <v>804</v>
      </c>
      <c r="D10" s="9"/>
      <c r="E10" s="10">
        <v>18</v>
      </c>
      <c r="F10" s="33">
        <f t="shared" si="0"/>
        <v>14472</v>
      </c>
      <c r="G10" s="15"/>
      <c r="H10" s="16"/>
      <c r="I10" s="17"/>
      <c r="J10" s="18"/>
    </row>
    <row r="11" spans="2:29" x14ac:dyDescent="0.25">
      <c r="B11" s="7">
        <v>45908</v>
      </c>
      <c r="C11" s="8">
        <v>809</v>
      </c>
      <c r="D11" s="9"/>
      <c r="E11" s="10">
        <v>18</v>
      </c>
      <c r="F11" s="33">
        <f t="shared" si="0"/>
        <v>14562</v>
      </c>
      <c r="G11" s="19"/>
      <c r="H11" s="16"/>
      <c r="I11" s="17"/>
      <c r="J11" s="18"/>
    </row>
    <row r="12" spans="2:29" x14ac:dyDescent="0.25">
      <c r="B12" s="7">
        <v>45909</v>
      </c>
      <c r="C12" s="8">
        <v>825</v>
      </c>
      <c r="D12" s="9"/>
      <c r="E12" s="10">
        <v>18</v>
      </c>
      <c r="F12" s="33">
        <f t="shared" si="0"/>
        <v>14850</v>
      </c>
      <c r="G12" s="19"/>
      <c r="H12" s="16"/>
      <c r="I12" s="17"/>
      <c r="J12" s="18"/>
    </row>
    <row r="13" spans="2:29" x14ac:dyDescent="0.25">
      <c r="B13" s="7">
        <v>45910</v>
      </c>
      <c r="C13" s="8">
        <v>807</v>
      </c>
      <c r="D13" s="9"/>
      <c r="E13" s="10">
        <v>18</v>
      </c>
      <c r="F13" s="33">
        <f t="shared" si="0"/>
        <v>14526</v>
      </c>
      <c r="G13" s="19"/>
      <c r="H13" s="16"/>
      <c r="I13" s="17"/>
      <c r="J13" s="18"/>
    </row>
    <row r="14" spans="2:29" x14ac:dyDescent="0.25">
      <c r="B14" s="7">
        <v>45911</v>
      </c>
      <c r="C14" s="8">
        <v>794</v>
      </c>
      <c r="D14" s="9"/>
      <c r="E14" s="10">
        <v>18</v>
      </c>
      <c r="F14" s="33">
        <f t="shared" si="0"/>
        <v>14292</v>
      </c>
      <c r="G14" s="19"/>
      <c r="H14" s="16"/>
      <c r="I14" s="17"/>
      <c r="J14" s="18"/>
    </row>
    <row r="15" spans="2:29" x14ac:dyDescent="0.25">
      <c r="B15" s="7">
        <v>45912</v>
      </c>
      <c r="C15" s="8">
        <v>788</v>
      </c>
      <c r="D15" s="9"/>
      <c r="E15" s="10">
        <v>18</v>
      </c>
      <c r="F15" s="33">
        <f t="shared" si="0"/>
        <v>14184</v>
      </c>
      <c r="G15" s="19"/>
      <c r="H15" s="16"/>
      <c r="I15" s="17"/>
      <c r="J15" s="18"/>
    </row>
    <row r="16" spans="2:29" x14ac:dyDescent="0.25">
      <c r="B16" s="7">
        <v>45913</v>
      </c>
      <c r="C16" s="8">
        <v>806</v>
      </c>
      <c r="D16" s="9"/>
      <c r="E16" s="10">
        <v>18</v>
      </c>
      <c r="F16" s="33">
        <f t="shared" si="0"/>
        <v>14508</v>
      </c>
      <c r="G16" s="19"/>
      <c r="H16" s="16"/>
      <c r="I16" s="17"/>
      <c r="J16" s="18"/>
    </row>
    <row r="17" spans="2:10" x14ac:dyDescent="0.25">
      <c r="B17" s="7">
        <v>45914</v>
      </c>
      <c r="C17" s="8">
        <v>806</v>
      </c>
      <c r="D17" s="9"/>
      <c r="E17" s="10">
        <v>18</v>
      </c>
      <c r="F17" s="33">
        <f t="shared" si="0"/>
        <v>14508</v>
      </c>
      <c r="G17" s="19"/>
      <c r="H17" s="16"/>
      <c r="I17" s="17"/>
      <c r="J17" s="18"/>
    </row>
    <row r="18" spans="2:10" x14ac:dyDescent="0.25">
      <c r="B18" s="7">
        <v>45915</v>
      </c>
      <c r="C18" s="8">
        <v>763</v>
      </c>
      <c r="D18" s="9"/>
      <c r="E18" s="10">
        <v>18</v>
      </c>
      <c r="F18" s="33">
        <f t="shared" si="0"/>
        <v>13734</v>
      </c>
      <c r="G18" s="19"/>
      <c r="H18" s="16"/>
      <c r="I18" s="17"/>
      <c r="J18" s="18"/>
    </row>
    <row r="19" spans="2:10" x14ac:dyDescent="0.25">
      <c r="B19" s="7">
        <v>45916</v>
      </c>
      <c r="C19" s="8">
        <v>784.5</v>
      </c>
      <c r="D19" s="9"/>
      <c r="E19" s="10">
        <v>18</v>
      </c>
      <c r="F19" s="33">
        <f t="shared" si="0"/>
        <v>14121</v>
      </c>
      <c r="G19" s="19"/>
      <c r="H19" s="16"/>
      <c r="I19" s="17"/>
      <c r="J19" s="18"/>
    </row>
    <row r="20" spans="2:10" x14ac:dyDescent="0.25">
      <c r="B20" s="7">
        <v>45917</v>
      </c>
      <c r="C20" s="8">
        <v>782.5</v>
      </c>
      <c r="D20" s="9"/>
      <c r="E20" s="10">
        <v>18</v>
      </c>
      <c r="F20" s="33">
        <f t="shared" si="0"/>
        <v>14085</v>
      </c>
      <c r="G20" s="19"/>
      <c r="H20" s="16"/>
      <c r="I20" s="17"/>
      <c r="J20" s="18"/>
    </row>
    <row r="21" spans="2:10" x14ac:dyDescent="0.25">
      <c r="B21" s="7">
        <v>45918</v>
      </c>
      <c r="C21" s="8">
        <v>692.5</v>
      </c>
      <c r="D21" s="9"/>
      <c r="E21" s="10">
        <v>18</v>
      </c>
      <c r="F21" s="33">
        <f t="shared" si="0"/>
        <v>12465</v>
      </c>
      <c r="G21" s="19"/>
      <c r="H21" s="16"/>
      <c r="I21" s="17"/>
      <c r="J21" s="18"/>
    </row>
    <row r="22" spans="2:10" x14ac:dyDescent="0.25">
      <c r="B22" s="7">
        <v>45919</v>
      </c>
      <c r="C22" s="8">
        <v>795</v>
      </c>
      <c r="D22" s="9"/>
      <c r="E22" s="10">
        <v>18</v>
      </c>
      <c r="F22" s="33">
        <f t="shared" si="0"/>
        <v>14310</v>
      </c>
      <c r="G22" s="19"/>
      <c r="H22" s="16"/>
      <c r="I22" s="17"/>
      <c r="J22" s="18"/>
    </row>
    <row r="23" spans="2:10" x14ac:dyDescent="0.25">
      <c r="B23" s="7">
        <v>45920</v>
      </c>
      <c r="C23" s="8">
        <v>782</v>
      </c>
      <c r="D23" s="9"/>
      <c r="E23" s="10">
        <v>18</v>
      </c>
      <c r="F23" s="33">
        <f t="shared" si="0"/>
        <v>14076</v>
      </c>
      <c r="G23" s="19"/>
      <c r="H23" s="16"/>
      <c r="I23" s="17"/>
      <c r="J23" s="18"/>
    </row>
    <row r="24" spans="2:10" x14ac:dyDescent="0.25">
      <c r="B24" s="7">
        <v>45921</v>
      </c>
      <c r="C24" s="8">
        <v>765</v>
      </c>
      <c r="D24" s="9"/>
      <c r="E24" s="10">
        <v>18</v>
      </c>
      <c r="F24" s="33">
        <f t="shared" si="0"/>
        <v>13770</v>
      </c>
      <c r="G24" s="19"/>
      <c r="H24" s="16"/>
      <c r="I24" s="17"/>
      <c r="J24" s="18"/>
    </row>
    <row r="25" spans="2:10" x14ac:dyDescent="0.25">
      <c r="B25" s="7">
        <v>45922</v>
      </c>
      <c r="C25" s="8">
        <v>783</v>
      </c>
      <c r="D25" s="9"/>
      <c r="E25" s="10">
        <v>18</v>
      </c>
      <c r="F25" s="33">
        <f t="shared" si="0"/>
        <v>14094</v>
      </c>
      <c r="G25" s="19"/>
      <c r="H25" s="16"/>
      <c r="I25" s="17"/>
      <c r="J25" s="18"/>
    </row>
    <row r="26" spans="2:10" x14ac:dyDescent="0.25">
      <c r="B26" s="7">
        <v>45923</v>
      </c>
      <c r="C26" s="8">
        <v>785</v>
      </c>
      <c r="D26" s="9"/>
      <c r="E26" s="10">
        <v>18</v>
      </c>
      <c r="F26" s="33">
        <f t="shared" si="0"/>
        <v>14130</v>
      </c>
      <c r="G26" s="19"/>
      <c r="H26" s="16"/>
      <c r="I26" s="17"/>
      <c r="J26" s="18"/>
    </row>
    <row r="27" spans="2:10" x14ac:dyDescent="0.25">
      <c r="B27" s="7">
        <v>45924</v>
      </c>
      <c r="C27" s="8">
        <v>762.5</v>
      </c>
      <c r="D27" s="9"/>
      <c r="E27" s="10">
        <v>18</v>
      </c>
      <c r="F27" s="33">
        <f t="shared" si="0"/>
        <v>13725</v>
      </c>
      <c r="G27" s="19"/>
      <c r="H27" s="16"/>
      <c r="I27" s="17"/>
      <c r="J27" s="18"/>
    </row>
    <row r="28" spans="2:10" x14ac:dyDescent="0.25">
      <c r="B28" s="7">
        <v>45925</v>
      </c>
      <c r="C28" s="8">
        <v>768.5</v>
      </c>
      <c r="D28" s="9"/>
      <c r="E28" s="10">
        <v>18</v>
      </c>
      <c r="F28" s="33">
        <f t="shared" si="0"/>
        <v>13833</v>
      </c>
      <c r="G28" s="19"/>
      <c r="H28" s="16"/>
      <c r="I28" s="17"/>
      <c r="J28" s="18"/>
    </row>
    <row r="29" spans="2:10" x14ac:dyDescent="0.25">
      <c r="B29" s="7">
        <v>45926</v>
      </c>
      <c r="C29" s="8">
        <v>728</v>
      </c>
      <c r="D29" s="9"/>
      <c r="E29" s="10">
        <v>18</v>
      </c>
      <c r="F29" s="33">
        <f t="shared" si="0"/>
        <v>13104</v>
      </c>
      <c r="G29" s="19"/>
      <c r="H29" s="16"/>
      <c r="I29" s="17"/>
      <c r="J29" s="18"/>
    </row>
    <row r="30" spans="2:10" x14ac:dyDescent="0.25">
      <c r="B30" s="7">
        <v>45927</v>
      </c>
      <c r="C30" s="8">
        <v>709.5</v>
      </c>
      <c r="D30" s="9"/>
      <c r="E30" s="10">
        <v>18</v>
      </c>
      <c r="F30" s="33">
        <f t="shared" si="0"/>
        <v>12771</v>
      </c>
      <c r="G30" s="19"/>
      <c r="H30" s="16"/>
      <c r="I30" s="17"/>
      <c r="J30" s="18"/>
    </row>
    <row r="31" spans="2:10" x14ac:dyDescent="0.25">
      <c r="B31" s="7">
        <v>45928</v>
      </c>
      <c r="C31" s="8">
        <v>681.5</v>
      </c>
      <c r="D31" s="9"/>
      <c r="E31" s="10">
        <v>18</v>
      </c>
      <c r="F31" s="33">
        <f t="shared" si="0"/>
        <v>12267</v>
      </c>
      <c r="G31" s="19"/>
      <c r="H31" s="16"/>
      <c r="I31" s="17"/>
      <c r="J31" s="18"/>
    </row>
    <row r="32" spans="2:10" x14ac:dyDescent="0.25">
      <c r="B32" s="7">
        <v>45929</v>
      </c>
      <c r="C32" s="8">
        <v>678</v>
      </c>
      <c r="D32" s="9"/>
      <c r="E32" s="10">
        <v>18</v>
      </c>
      <c r="F32" s="33">
        <f t="shared" si="0"/>
        <v>12204</v>
      </c>
      <c r="G32" s="19"/>
      <c r="H32" s="16"/>
      <c r="I32" s="17"/>
      <c r="J32" s="18"/>
    </row>
    <row r="33" spans="2:12" x14ac:dyDescent="0.25">
      <c r="B33" s="7">
        <v>45930</v>
      </c>
      <c r="C33" s="8">
        <v>706.5</v>
      </c>
      <c r="D33" s="9"/>
      <c r="E33" s="10">
        <v>18</v>
      </c>
      <c r="F33" s="33">
        <f t="shared" si="0"/>
        <v>12717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23178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479973.92362000002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417204</v>
      </c>
      <c r="L36" s="31">
        <f>J36-J4-J5-J6</f>
        <v>404514.74034000002</v>
      </c>
    </row>
    <row r="37" spans="2:12" x14ac:dyDescent="0.25">
      <c r="B37" s="26" t="s">
        <v>14</v>
      </c>
      <c r="C37" s="30">
        <f>C35</f>
        <v>23178</v>
      </c>
      <c r="D37" s="9">
        <f>D35/1.03</f>
        <v>0</v>
      </c>
      <c r="E37" s="10"/>
      <c r="F37" s="33">
        <f>SUM(F4:F36)</f>
        <v>417204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-62769.923620000016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R11" sqref="R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330720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8">
        <v>45952</v>
      </c>
      <c r="Q3" s="17">
        <f>R3-P3</f>
        <v>39</v>
      </c>
      <c r="R3" s="82">
        <v>45991</v>
      </c>
      <c r="S3" s="17" t="s">
        <v>47</v>
      </c>
      <c r="T3" s="97">
        <v>412</v>
      </c>
      <c r="U3" s="96" t="s">
        <v>44</v>
      </c>
      <c r="V3" s="96" t="s">
        <v>51</v>
      </c>
      <c r="W3" s="95">
        <v>416</v>
      </c>
      <c r="X3" s="96" t="s">
        <v>46</v>
      </c>
      <c r="Y3" s="94">
        <v>795</v>
      </c>
      <c r="Z3" s="92">
        <v>330720</v>
      </c>
      <c r="AA3" s="93"/>
      <c r="AB3" s="92">
        <v>330720</v>
      </c>
      <c r="AC3" t="s">
        <v>59</v>
      </c>
    </row>
    <row r="4" spans="2:29" x14ac:dyDescent="0.25">
      <c r="B4" s="7">
        <v>45931</v>
      </c>
      <c r="C4" s="8">
        <v>692</v>
      </c>
      <c r="D4" s="9"/>
      <c r="E4" s="10">
        <v>19.600000000000001</v>
      </c>
      <c r="F4" s="33">
        <f>E4*C4</f>
        <v>13563.2</v>
      </c>
      <c r="G4" s="11"/>
      <c r="H4" s="12" t="s">
        <v>6</v>
      </c>
      <c r="I4" s="13">
        <v>0.01</v>
      </c>
      <c r="J4" s="14">
        <f>(F36+F37)*I4</f>
        <v>4316.5080000000007</v>
      </c>
    </row>
    <row r="5" spans="2:29" x14ac:dyDescent="0.25">
      <c r="B5" s="7">
        <v>45932</v>
      </c>
      <c r="C5" s="8">
        <v>693</v>
      </c>
      <c r="D5" s="9"/>
      <c r="E5" s="10">
        <v>19.600000000000001</v>
      </c>
      <c r="F5" s="33">
        <f t="shared" ref="F5:F34" si="0">E5*C5</f>
        <v>13582.800000000001</v>
      </c>
      <c r="G5" s="11"/>
      <c r="H5" s="12" t="s">
        <v>7</v>
      </c>
      <c r="I5" s="13">
        <v>1E-3</v>
      </c>
      <c r="J5" s="14">
        <f>(F36+F37-J4-J6)*I5</f>
        <v>419.64965200000012</v>
      </c>
    </row>
    <row r="6" spans="2:29" x14ac:dyDescent="0.25">
      <c r="B6" s="7">
        <v>45933</v>
      </c>
      <c r="C6" s="8">
        <v>702</v>
      </c>
      <c r="D6" s="9"/>
      <c r="E6" s="10">
        <v>19.600000000000001</v>
      </c>
      <c r="F6" s="33">
        <f t="shared" si="0"/>
        <v>13759.2</v>
      </c>
      <c r="G6" s="11"/>
      <c r="H6" s="12" t="s">
        <v>8</v>
      </c>
      <c r="I6" s="13"/>
      <c r="J6" s="14">
        <v>7684.64</v>
      </c>
    </row>
    <row r="7" spans="2:29" x14ac:dyDescent="0.25">
      <c r="B7" s="7">
        <v>45934</v>
      </c>
      <c r="C7" s="8">
        <v>692</v>
      </c>
      <c r="D7" s="9"/>
      <c r="E7" s="10">
        <v>19.600000000000001</v>
      </c>
      <c r="F7" s="33">
        <f t="shared" si="0"/>
        <v>13563.2</v>
      </c>
      <c r="G7" s="11"/>
      <c r="H7" s="12" t="s">
        <v>9</v>
      </c>
      <c r="I7" s="13"/>
      <c r="J7" s="14">
        <f>'EYLÜL 2025'!J39*-1</f>
        <v>62769.923620000016</v>
      </c>
    </row>
    <row r="8" spans="2:29" x14ac:dyDescent="0.25">
      <c r="B8" s="7">
        <v>45935</v>
      </c>
      <c r="C8" s="8">
        <v>700</v>
      </c>
      <c r="D8" s="9"/>
      <c r="E8" s="10">
        <v>19.600000000000001</v>
      </c>
      <c r="F8" s="33">
        <f t="shared" si="0"/>
        <v>13720.000000000002</v>
      </c>
      <c r="G8" s="15">
        <v>45972</v>
      </c>
      <c r="H8" s="16" t="s">
        <v>41</v>
      </c>
      <c r="I8" s="17"/>
      <c r="J8" s="18">
        <v>329472.15000000002</v>
      </c>
    </row>
    <row r="9" spans="2:29" x14ac:dyDescent="0.25">
      <c r="B9" s="7">
        <v>45936</v>
      </c>
      <c r="C9" s="8">
        <v>609</v>
      </c>
      <c r="D9" s="9"/>
      <c r="E9" s="10">
        <v>19.600000000000001</v>
      </c>
      <c r="F9" s="33">
        <f t="shared" si="0"/>
        <v>11936.400000000001</v>
      </c>
      <c r="G9" s="15"/>
      <c r="H9" s="16"/>
      <c r="I9" s="17"/>
      <c r="J9" s="18"/>
    </row>
    <row r="10" spans="2:29" x14ac:dyDescent="0.25">
      <c r="B10" s="7">
        <v>45937</v>
      </c>
      <c r="C10" s="8">
        <v>722</v>
      </c>
      <c r="D10" s="9"/>
      <c r="E10" s="10">
        <v>19.600000000000001</v>
      </c>
      <c r="F10" s="33">
        <f t="shared" si="0"/>
        <v>14151.2</v>
      </c>
      <c r="G10" s="15"/>
      <c r="H10" s="16"/>
      <c r="I10" s="17"/>
      <c r="J10" s="18"/>
      <c r="L10" s="16" t="s">
        <v>60</v>
      </c>
      <c r="M10" s="17"/>
      <c r="N10" s="18">
        <v>4795.875</v>
      </c>
    </row>
    <row r="11" spans="2:29" x14ac:dyDescent="0.25">
      <c r="B11" s="7">
        <v>45938</v>
      </c>
      <c r="C11" s="8">
        <v>720</v>
      </c>
      <c r="D11" s="9"/>
      <c r="E11" s="10">
        <v>19.600000000000001</v>
      </c>
      <c r="F11" s="33">
        <f t="shared" si="0"/>
        <v>14112.000000000002</v>
      </c>
      <c r="G11" s="19"/>
      <c r="H11" s="16"/>
      <c r="I11" s="17"/>
      <c r="J11" s="18"/>
      <c r="L11" s="16" t="s">
        <v>61</v>
      </c>
      <c r="M11" s="17"/>
      <c r="N11" s="18">
        <v>6770.25</v>
      </c>
    </row>
    <row r="12" spans="2:29" x14ac:dyDescent="0.25">
      <c r="B12" s="7">
        <v>45939</v>
      </c>
      <c r="C12" s="8">
        <v>724</v>
      </c>
      <c r="D12" s="9"/>
      <c r="E12" s="10">
        <v>19.600000000000001</v>
      </c>
      <c r="F12" s="33">
        <f t="shared" si="0"/>
        <v>14190.400000000001</v>
      </c>
      <c r="G12" s="15">
        <v>45987</v>
      </c>
      <c r="H12" s="16" t="s">
        <v>62</v>
      </c>
      <c r="I12" s="17"/>
      <c r="J12" s="18">
        <v>15606.47</v>
      </c>
      <c r="N12" s="31">
        <f>SUM(N10:N11)</f>
        <v>11566.125</v>
      </c>
    </row>
    <row r="13" spans="2:29" x14ac:dyDescent="0.25">
      <c r="B13" s="7">
        <v>45940</v>
      </c>
      <c r="C13" s="8">
        <v>725</v>
      </c>
      <c r="D13" s="9"/>
      <c r="E13" s="10">
        <v>19.600000000000001</v>
      </c>
      <c r="F13" s="33">
        <f t="shared" si="0"/>
        <v>14210.000000000002</v>
      </c>
      <c r="G13" s="19"/>
      <c r="H13" s="16"/>
      <c r="I13" s="17"/>
      <c r="J13" s="18"/>
    </row>
    <row r="14" spans="2:29" x14ac:dyDescent="0.25">
      <c r="B14" s="7">
        <v>45941</v>
      </c>
      <c r="C14" s="8">
        <v>730</v>
      </c>
      <c r="D14" s="9"/>
      <c r="E14" s="10">
        <v>19.600000000000001</v>
      </c>
      <c r="F14" s="33">
        <f t="shared" si="0"/>
        <v>14308.000000000002</v>
      </c>
      <c r="G14" s="19"/>
      <c r="H14" s="16"/>
      <c r="I14" s="17"/>
      <c r="J14" s="18"/>
      <c r="L14" t="s">
        <v>71</v>
      </c>
    </row>
    <row r="15" spans="2:29" x14ac:dyDescent="0.25">
      <c r="B15" s="7">
        <v>45942</v>
      </c>
      <c r="C15" s="8">
        <v>725</v>
      </c>
      <c r="D15" s="9"/>
      <c r="E15" s="10">
        <v>19.600000000000001</v>
      </c>
      <c r="F15" s="33">
        <f t="shared" si="0"/>
        <v>14210.000000000002</v>
      </c>
      <c r="G15" s="19"/>
      <c r="H15" s="16"/>
      <c r="I15" s="17"/>
      <c r="J15" s="18"/>
      <c r="L15" t="s">
        <v>72</v>
      </c>
    </row>
    <row r="16" spans="2:29" x14ac:dyDescent="0.25">
      <c r="B16" s="7">
        <v>45943</v>
      </c>
      <c r="C16" s="8">
        <v>723</v>
      </c>
      <c r="D16" s="9"/>
      <c r="E16" s="10">
        <v>19.600000000000001</v>
      </c>
      <c r="F16" s="33">
        <f t="shared" si="0"/>
        <v>14170.800000000001</v>
      </c>
      <c r="G16" s="19"/>
      <c r="H16" s="16"/>
      <c r="I16" s="17"/>
      <c r="J16" s="18"/>
    </row>
    <row r="17" spans="2:10" x14ac:dyDescent="0.25">
      <c r="B17" s="7">
        <v>45944</v>
      </c>
      <c r="C17" s="8">
        <v>728</v>
      </c>
      <c r="D17" s="9"/>
      <c r="E17" s="10">
        <v>19.600000000000001</v>
      </c>
      <c r="F17" s="33">
        <f t="shared" si="0"/>
        <v>14268.800000000001</v>
      </c>
      <c r="G17" s="19"/>
      <c r="H17" s="16"/>
      <c r="I17" s="17"/>
      <c r="J17" s="18"/>
    </row>
    <row r="18" spans="2:10" x14ac:dyDescent="0.25">
      <c r="B18" s="7">
        <v>45945</v>
      </c>
      <c r="C18" s="8">
        <v>722</v>
      </c>
      <c r="D18" s="9"/>
      <c r="E18" s="10">
        <v>19.600000000000001</v>
      </c>
      <c r="F18" s="33">
        <f t="shared" si="0"/>
        <v>14151.2</v>
      </c>
      <c r="G18" s="19"/>
      <c r="H18" s="16"/>
      <c r="I18" s="17"/>
      <c r="J18" s="18"/>
    </row>
    <row r="19" spans="2:10" x14ac:dyDescent="0.25">
      <c r="B19" s="7">
        <v>45946</v>
      </c>
      <c r="C19" s="8">
        <v>713</v>
      </c>
      <c r="D19" s="9"/>
      <c r="E19" s="10">
        <v>19.600000000000001</v>
      </c>
      <c r="F19" s="33">
        <f t="shared" si="0"/>
        <v>13974.800000000001</v>
      </c>
      <c r="G19" s="19"/>
      <c r="H19" s="16"/>
      <c r="I19" s="17"/>
      <c r="J19" s="18"/>
    </row>
    <row r="20" spans="2:10" x14ac:dyDescent="0.25">
      <c r="B20" s="7">
        <v>45947</v>
      </c>
      <c r="C20" s="8">
        <v>716</v>
      </c>
      <c r="D20" s="9"/>
      <c r="E20" s="10">
        <v>19.600000000000001</v>
      </c>
      <c r="F20" s="33">
        <f t="shared" si="0"/>
        <v>14033.6</v>
      </c>
      <c r="G20" s="19"/>
      <c r="H20" s="16"/>
      <c r="I20" s="17"/>
      <c r="J20" s="18"/>
    </row>
    <row r="21" spans="2:10" x14ac:dyDescent="0.25">
      <c r="B21" s="7">
        <v>45948</v>
      </c>
      <c r="C21" s="8">
        <v>705</v>
      </c>
      <c r="D21" s="9"/>
      <c r="E21" s="10">
        <v>19.600000000000001</v>
      </c>
      <c r="F21" s="33">
        <f t="shared" si="0"/>
        <v>13818.000000000002</v>
      </c>
      <c r="G21" s="19"/>
      <c r="H21" s="16"/>
      <c r="I21" s="17"/>
      <c r="J21" s="18"/>
    </row>
    <row r="22" spans="2:10" x14ac:dyDescent="0.25">
      <c r="B22" s="7">
        <v>45949</v>
      </c>
      <c r="C22" s="8">
        <v>684</v>
      </c>
      <c r="D22" s="9"/>
      <c r="E22" s="10">
        <v>19.600000000000001</v>
      </c>
      <c r="F22" s="33">
        <f t="shared" si="0"/>
        <v>13406.400000000001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707</v>
      </c>
      <c r="D23" s="9"/>
      <c r="E23" s="10">
        <v>19.600000000000001</v>
      </c>
      <c r="F23" s="33">
        <f t="shared" si="0"/>
        <v>13857.2</v>
      </c>
      <c r="G23" s="19"/>
      <c r="H23" s="16"/>
      <c r="I23" s="17"/>
      <c r="J23" s="18"/>
    </row>
    <row r="24" spans="2:10" x14ac:dyDescent="0.25">
      <c r="B24" s="7">
        <v>45951</v>
      </c>
      <c r="C24" s="8">
        <v>714</v>
      </c>
      <c r="D24" s="9"/>
      <c r="E24" s="10">
        <v>19.600000000000001</v>
      </c>
      <c r="F24" s="33">
        <f t="shared" si="0"/>
        <v>13994.400000000001</v>
      </c>
      <c r="G24" s="19"/>
      <c r="H24" s="16"/>
      <c r="I24" s="17"/>
      <c r="J24" s="18"/>
    </row>
    <row r="25" spans="2:10" x14ac:dyDescent="0.25">
      <c r="B25" s="7">
        <v>45952</v>
      </c>
      <c r="C25" s="8">
        <v>731</v>
      </c>
      <c r="D25" s="9"/>
      <c r="E25" s="10">
        <v>19.600000000000001</v>
      </c>
      <c r="F25" s="33">
        <f t="shared" si="0"/>
        <v>14327.6</v>
      </c>
      <c r="G25" s="19"/>
      <c r="H25" s="16"/>
      <c r="I25" s="17"/>
      <c r="J25" s="18"/>
    </row>
    <row r="26" spans="2:10" x14ac:dyDescent="0.25">
      <c r="B26" s="7">
        <v>45953</v>
      </c>
      <c r="C26" s="8">
        <v>711</v>
      </c>
      <c r="D26" s="9"/>
      <c r="E26" s="10">
        <v>19.600000000000001</v>
      </c>
      <c r="F26" s="33">
        <f t="shared" si="0"/>
        <v>13935.6</v>
      </c>
      <c r="G26" s="19"/>
      <c r="H26" s="16"/>
      <c r="I26" s="17"/>
      <c r="J26" s="18"/>
    </row>
    <row r="27" spans="2:10" x14ac:dyDescent="0.25">
      <c r="B27" s="7">
        <v>45954</v>
      </c>
      <c r="C27" s="8">
        <v>714</v>
      </c>
      <c r="D27" s="9"/>
      <c r="E27" s="10">
        <v>19.600000000000001</v>
      </c>
      <c r="F27" s="33">
        <f t="shared" si="0"/>
        <v>13994.400000000001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720</v>
      </c>
      <c r="D28" s="9"/>
      <c r="E28" s="10">
        <v>19.600000000000001</v>
      </c>
      <c r="F28" s="33">
        <f t="shared" si="0"/>
        <v>14112.000000000002</v>
      </c>
      <c r="G28" s="19"/>
      <c r="H28" s="16"/>
      <c r="I28" s="17"/>
      <c r="J28" s="18"/>
    </row>
    <row r="29" spans="2:10" x14ac:dyDescent="0.25">
      <c r="B29" s="7">
        <v>45956</v>
      </c>
      <c r="C29" s="8">
        <v>722</v>
      </c>
      <c r="D29" s="9"/>
      <c r="E29" s="10">
        <v>19.600000000000001</v>
      </c>
      <c r="F29" s="33">
        <f t="shared" si="0"/>
        <v>14151.2</v>
      </c>
      <c r="G29" s="19"/>
      <c r="H29" s="16"/>
      <c r="I29" s="17"/>
      <c r="J29" s="18"/>
    </row>
    <row r="30" spans="2:10" x14ac:dyDescent="0.25">
      <c r="B30" s="7">
        <v>45957</v>
      </c>
      <c r="C30" s="8">
        <v>730</v>
      </c>
      <c r="D30" s="9"/>
      <c r="E30" s="10">
        <v>19.600000000000001</v>
      </c>
      <c r="F30" s="33">
        <f t="shared" si="0"/>
        <v>14308.000000000002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687</v>
      </c>
      <c r="D31" s="9"/>
      <c r="E31" s="10">
        <v>19.600000000000001</v>
      </c>
      <c r="F31" s="33">
        <f t="shared" si="0"/>
        <v>13465.2</v>
      </c>
      <c r="G31" s="19"/>
      <c r="H31" s="16"/>
      <c r="I31" s="17"/>
      <c r="J31" s="18"/>
    </row>
    <row r="32" spans="2:10" x14ac:dyDescent="0.25">
      <c r="B32" s="7">
        <v>45959</v>
      </c>
      <c r="C32" s="8">
        <v>729</v>
      </c>
      <c r="D32" s="9"/>
      <c r="E32" s="10">
        <v>19.600000000000001</v>
      </c>
      <c r="F32" s="33">
        <f t="shared" si="0"/>
        <v>14288.400000000001</v>
      </c>
      <c r="G32" s="19"/>
      <c r="H32" s="16"/>
      <c r="I32" s="17"/>
      <c r="J32" s="18"/>
    </row>
    <row r="33" spans="2:12" x14ac:dyDescent="0.25">
      <c r="B33" s="7">
        <v>45960</v>
      </c>
      <c r="C33" s="8">
        <v>719</v>
      </c>
      <c r="D33" s="9"/>
      <c r="E33" s="10">
        <v>19.600000000000001</v>
      </c>
      <c r="F33" s="33">
        <f t="shared" si="0"/>
        <v>14092.400000000001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714</v>
      </c>
      <c r="D34" s="48"/>
      <c r="E34" s="10">
        <v>19.600000000000001</v>
      </c>
      <c r="F34" s="50">
        <f t="shared" si="0"/>
        <v>13994.400000000001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22023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420269.34127199999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431650.8000000001</v>
      </c>
      <c r="L36" s="31">
        <f>J36-J4-J5-J6</f>
        <v>419230.00234800013</v>
      </c>
    </row>
    <row r="37" spans="2:12" x14ac:dyDescent="0.25">
      <c r="B37" s="26" t="s">
        <v>14</v>
      </c>
      <c r="C37" s="30">
        <f>C35</f>
        <v>22023</v>
      </c>
      <c r="D37" s="9">
        <f>D35/1.03</f>
        <v>0</v>
      </c>
      <c r="E37" s="10"/>
      <c r="F37" s="33">
        <f>SUM(F4:F36)</f>
        <v>431650.8000000001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11381.458728000114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8" sqref="J8: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9">
        <v>45952</v>
      </c>
      <c r="Q3" s="13">
        <f>R3-P3</f>
        <v>39</v>
      </c>
      <c r="R3" s="60">
        <v>45991</v>
      </c>
      <c r="S3" s="13" t="s">
        <v>47</v>
      </c>
      <c r="T3" s="100">
        <v>412</v>
      </c>
      <c r="U3" s="101" t="s">
        <v>44</v>
      </c>
      <c r="V3" s="101" t="s">
        <v>51</v>
      </c>
      <c r="W3" s="102">
        <v>416</v>
      </c>
      <c r="X3" s="101" t="s">
        <v>46</v>
      </c>
      <c r="Y3" s="103">
        <v>795</v>
      </c>
      <c r="Z3" s="104">
        <v>330720</v>
      </c>
      <c r="AA3" s="105"/>
      <c r="AB3" s="104">
        <v>330720</v>
      </c>
      <c r="AC3" t="s">
        <v>59</v>
      </c>
    </row>
    <row r="4" spans="2:29" x14ac:dyDescent="0.25">
      <c r="B4" s="7">
        <v>45962</v>
      </c>
      <c r="C4" s="8">
        <v>716</v>
      </c>
      <c r="D4" s="9"/>
      <c r="E4" s="10">
        <v>20.25</v>
      </c>
      <c r="F4" s="33">
        <f>E4*C4</f>
        <v>14499</v>
      </c>
      <c r="G4" s="11"/>
      <c r="H4" s="12" t="s">
        <v>6</v>
      </c>
      <c r="I4" s="13">
        <v>0.01</v>
      </c>
      <c r="J4" s="14">
        <f>(F36+F37)*I4</f>
        <v>4899.8924999999999</v>
      </c>
      <c r="P4" s="57"/>
      <c r="Q4" s="57"/>
      <c r="R4" s="57"/>
      <c r="S4" s="57"/>
      <c r="T4" s="57"/>
      <c r="U4" s="57"/>
      <c r="V4" s="57" t="s">
        <v>64</v>
      </c>
      <c r="W4" s="57"/>
      <c r="X4" s="57"/>
      <c r="Y4" s="57"/>
      <c r="Z4" s="57"/>
      <c r="AA4" s="57"/>
      <c r="AB4" s="65">
        <v>-330720</v>
      </c>
    </row>
    <row r="5" spans="2:29" x14ac:dyDescent="0.25">
      <c r="B5" s="7">
        <v>45963</v>
      </c>
      <c r="C5" s="8">
        <v>727</v>
      </c>
      <c r="D5" s="9"/>
      <c r="E5" s="10">
        <v>20.25</v>
      </c>
      <c r="F5" s="33">
        <f t="shared" ref="F5:F34" si="0">E5*C5</f>
        <v>14721.75</v>
      </c>
      <c r="G5" s="11"/>
      <c r="H5" s="12" t="s">
        <v>7</v>
      </c>
      <c r="I5" s="13">
        <v>1E-3</v>
      </c>
      <c r="J5" s="14">
        <f>(F36+F37-J4-J6)*I5</f>
        <v>475.60413750000004</v>
      </c>
    </row>
    <row r="6" spans="2:29" x14ac:dyDescent="0.25">
      <c r="B6" s="7">
        <v>45964</v>
      </c>
      <c r="C6" s="8">
        <v>704</v>
      </c>
      <c r="D6" s="9"/>
      <c r="E6" s="10">
        <v>20.25</v>
      </c>
      <c r="F6" s="33">
        <f t="shared" si="0"/>
        <v>14256</v>
      </c>
      <c r="G6" s="11"/>
      <c r="H6" s="12" t="s">
        <v>8</v>
      </c>
      <c r="I6" s="13"/>
      <c r="J6" s="14">
        <v>9485.2199999999993</v>
      </c>
    </row>
    <row r="7" spans="2:29" x14ac:dyDescent="0.25">
      <c r="B7" s="7">
        <v>45965</v>
      </c>
      <c r="C7" s="8">
        <v>747</v>
      </c>
      <c r="D7" s="9"/>
      <c r="E7" s="10">
        <v>20.25</v>
      </c>
      <c r="F7" s="33">
        <f t="shared" si="0"/>
        <v>15126.75</v>
      </c>
      <c r="G7" s="11"/>
      <c r="H7" s="12" t="s">
        <v>9</v>
      </c>
      <c r="I7" s="13"/>
      <c r="J7" s="14">
        <f>'EKİM 2025'!J39*-1</f>
        <v>-11381.458728000114</v>
      </c>
    </row>
    <row r="8" spans="2:29" x14ac:dyDescent="0.25">
      <c r="B8" s="7">
        <v>45966</v>
      </c>
      <c r="C8" s="8">
        <v>773</v>
      </c>
      <c r="D8" s="9"/>
      <c r="E8" s="10">
        <v>20.25</v>
      </c>
      <c r="F8" s="33">
        <f t="shared" si="0"/>
        <v>15653.25</v>
      </c>
      <c r="G8" s="15">
        <v>45989</v>
      </c>
      <c r="H8" s="16" t="s">
        <v>42</v>
      </c>
      <c r="I8" s="17"/>
      <c r="J8" s="18">
        <v>150000</v>
      </c>
    </row>
    <row r="9" spans="2:29" x14ac:dyDescent="0.25">
      <c r="B9" s="7">
        <v>45967</v>
      </c>
      <c r="C9" s="8">
        <v>766</v>
      </c>
      <c r="D9" s="9"/>
      <c r="E9" s="10">
        <v>20.25</v>
      </c>
      <c r="F9" s="33">
        <f t="shared" si="0"/>
        <v>15511.5</v>
      </c>
      <c r="G9" s="98">
        <v>45952</v>
      </c>
      <c r="H9" s="16" t="s">
        <v>63</v>
      </c>
      <c r="I9" s="17"/>
      <c r="J9" s="92">
        <v>330720</v>
      </c>
    </row>
    <row r="10" spans="2:29" x14ac:dyDescent="0.25">
      <c r="B10" s="7">
        <v>45968</v>
      </c>
      <c r="C10" s="8">
        <v>774</v>
      </c>
      <c r="D10" s="9"/>
      <c r="E10" s="10">
        <v>20.25</v>
      </c>
      <c r="F10" s="33">
        <f t="shared" si="0"/>
        <v>15673.5</v>
      </c>
      <c r="G10" s="15"/>
      <c r="H10" s="16"/>
      <c r="I10" s="17"/>
      <c r="J10" s="18"/>
    </row>
    <row r="11" spans="2:29" x14ac:dyDescent="0.25">
      <c r="B11" s="7">
        <v>45969</v>
      </c>
      <c r="C11" s="8">
        <v>790</v>
      </c>
      <c r="D11" s="9"/>
      <c r="E11" s="10">
        <v>20.25</v>
      </c>
      <c r="F11" s="33">
        <f t="shared" si="0"/>
        <v>15997.5</v>
      </c>
      <c r="G11" s="19"/>
      <c r="H11" s="16"/>
      <c r="I11" s="17"/>
      <c r="J11" s="18"/>
    </row>
    <row r="12" spans="2:29" x14ac:dyDescent="0.25">
      <c r="B12" s="7">
        <v>45970</v>
      </c>
      <c r="C12" s="8">
        <v>771</v>
      </c>
      <c r="D12" s="9"/>
      <c r="E12" s="10">
        <v>20.25</v>
      </c>
      <c r="F12" s="33">
        <f t="shared" si="0"/>
        <v>15612.75</v>
      </c>
      <c r="G12" s="19"/>
      <c r="H12" s="16"/>
      <c r="I12" s="17"/>
      <c r="J12" s="18"/>
    </row>
    <row r="13" spans="2:29" x14ac:dyDescent="0.25">
      <c r="B13" s="7">
        <v>45971</v>
      </c>
      <c r="C13" s="8">
        <v>800</v>
      </c>
      <c r="D13" s="9"/>
      <c r="E13" s="10">
        <v>20.25</v>
      </c>
      <c r="F13" s="33">
        <f t="shared" si="0"/>
        <v>16200</v>
      </c>
      <c r="G13" s="19"/>
      <c r="H13" s="16"/>
      <c r="I13" s="17"/>
      <c r="J13" s="18"/>
    </row>
    <row r="14" spans="2:29" x14ac:dyDescent="0.25">
      <c r="B14" s="7">
        <v>45972</v>
      </c>
      <c r="C14" s="8">
        <v>794</v>
      </c>
      <c r="D14" s="9"/>
      <c r="E14" s="10">
        <v>20.25</v>
      </c>
      <c r="F14" s="33">
        <f t="shared" si="0"/>
        <v>16078.5</v>
      </c>
      <c r="G14" s="19"/>
      <c r="H14" s="16"/>
      <c r="I14" s="17"/>
      <c r="J14" s="18"/>
    </row>
    <row r="15" spans="2:29" x14ac:dyDescent="0.25">
      <c r="B15" s="7">
        <v>45973</v>
      </c>
      <c r="C15" s="8">
        <v>790</v>
      </c>
      <c r="D15" s="9"/>
      <c r="E15" s="10">
        <v>20.25</v>
      </c>
      <c r="F15" s="33">
        <f t="shared" si="0"/>
        <v>15997.5</v>
      </c>
      <c r="G15" s="19"/>
      <c r="H15" s="16"/>
      <c r="I15" s="17"/>
      <c r="J15" s="18"/>
    </row>
    <row r="16" spans="2:29" x14ac:dyDescent="0.25">
      <c r="B16" s="7">
        <v>45974</v>
      </c>
      <c r="C16" s="8">
        <v>800.5</v>
      </c>
      <c r="D16" s="9"/>
      <c r="E16" s="10">
        <v>20.25</v>
      </c>
      <c r="F16" s="33">
        <f t="shared" si="0"/>
        <v>16210.125</v>
      </c>
      <c r="G16" s="19"/>
      <c r="H16" s="16"/>
      <c r="I16" s="17"/>
      <c r="J16" s="18"/>
    </row>
    <row r="17" spans="2:10" x14ac:dyDescent="0.25">
      <c r="B17" s="7">
        <v>45975</v>
      </c>
      <c r="C17" s="8">
        <v>794.5</v>
      </c>
      <c r="D17" s="9"/>
      <c r="E17" s="10">
        <v>20.25</v>
      </c>
      <c r="F17" s="33">
        <f t="shared" si="0"/>
        <v>16088.625</v>
      </c>
      <c r="G17" s="19"/>
      <c r="H17" s="16"/>
      <c r="I17" s="17"/>
      <c r="J17" s="18"/>
    </row>
    <row r="18" spans="2:10" x14ac:dyDescent="0.25">
      <c r="B18" s="7">
        <v>45976</v>
      </c>
      <c r="C18" s="8">
        <v>801</v>
      </c>
      <c r="D18" s="9"/>
      <c r="E18" s="10">
        <v>20.25</v>
      </c>
      <c r="F18" s="33">
        <f t="shared" si="0"/>
        <v>16220.25</v>
      </c>
      <c r="G18" s="19"/>
      <c r="H18" s="16"/>
      <c r="I18" s="17"/>
      <c r="J18" s="18"/>
    </row>
    <row r="19" spans="2:10" x14ac:dyDescent="0.25">
      <c r="B19" s="7">
        <v>45977</v>
      </c>
      <c r="C19" s="8">
        <v>800</v>
      </c>
      <c r="D19" s="9"/>
      <c r="E19" s="10">
        <v>20.25</v>
      </c>
      <c r="F19" s="33">
        <f t="shared" si="0"/>
        <v>16200</v>
      </c>
      <c r="G19" s="19"/>
      <c r="H19" s="16"/>
      <c r="I19" s="17"/>
      <c r="J19" s="18"/>
    </row>
    <row r="20" spans="2:10" x14ac:dyDescent="0.25">
      <c r="B20" s="7">
        <v>45978</v>
      </c>
      <c r="C20" s="8">
        <v>835</v>
      </c>
      <c r="D20" s="9"/>
      <c r="E20" s="10">
        <v>20.25</v>
      </c>
      <c r="F20" s="33">
        <f t="shared" si="0"/>
        <v>16908.75</v>
      </c>
      <c r="G20" s="19"/>
      <c r="H20" s="16"/>
      <c r="I20" s="17"/>
      <c r="J20" s="18"/>
    </row>
    <row r="21" spans="2:10" x14ac:dyDescent="0.25">
      <c r="B21" s="7">
        <v>45979</v>
      </c>
      <c r="C21" s="8">
        <v>800</v>
      </c>
      <c r="D21" s="9"/>
      <c r="E21" s="10">
        <v>20.25</v>
      </c>
      <c r="F21" s="33">
        <f t="shared" si="0"/>
        <v>16200</v>
      </c>
      <c r="G21" s="19"/>
      <c r="H21" s="16"/>
      <c r="I21" s="17"/>
      <c r="J21" s="18"/>
    </row>
    <row r="22" spans="2:10" x14ac:dyDescent="0.25">
      <c r="B22" s="7">
        <v>45980</v>
      </c>
      <c r="C22" s="8">
        <v>859</v>
      </c>
      <c r="D22" s="9"/>
      <c r="E22" s="10">
        <v>20.25</v>
      </c>
      <c r="F22" s="33">
        <f t="shared" si="0"/>
        <v>17394.75</v>
      </c>
      <c r="G22" s="19"/>
      <c r="H22" s="16"/>
      <c r="I22" s="17"/>
      <c r="J22" s="18"/>
    </row>
    <row r="23" spans="2:10" x14ac:dyDescent="0.25">
      <c r="B23" s="7">
        <v>45981</v>
      </c>
      <c r="C23" s="8">
        <v>802.5</v>
      </c>
      <c r="D23" s="9"/>
      <c r="E23" s="10">
        <v>20.25</v>
      </c>
      <c r="F23" s="33">
        <f t="shared" si="0"/>
        <v>16250.625</v>
      </c>
      <c r="G23" s="19"/>
      <c r="H23" s="16"/>
      <c r="I23" s="17"/>
      <c r="J23" s="18"/>
    </row>
    <row r="24" spans="2:10" x14ac:dyDescent="0.25">
      <c r="B24" s="7">
        <v>45982</v>
      </c>
      <c r="C24" s="8">
        <v>819</v>
      </c>
      <c r="D24" s="9"/>
      <c r="E24" s="10">
        <v>20.25</v>
      </c>
      <c r="F24" s="33">
        <f t="shared" si="0"/>
        <v>16584.75</v>
      </c>
      <c r="G24" s="19"/>
      <c r="H24" s="16"/>
      <c r="I24" s="17"/>
      <c r="J24" s="18"/>
    </row>
    <row r="25" spans="2:10" x14ac:dyDescent="0.25">
      <c r="B25" s="7">
        <v>45983</v>
      </c>
      <c r="C25" s="8">
        <v>834</v>
      </c>
      <c r="D25" s="9"/>
      <c r="E25" s="10">
        <v>20.25</v>
      </c>
      <c r="F25" s="33">
        <f t="shared" si="0"/>
        <v>16888.5</v>
      </c>
      <c r="G25" s="19"/>
      <c r="H25" s="16"/>
      <c r="I25" s="17"/>
      <c r="J25" s="18"/>
    </row>
    <row r="26" spans="2:10" x14ac:dyDescent="0.25">
      <c r="B26" s="7">
        <v>45984</v>
      </c>
      <c r="C26" s="8">
        <v>840</v>
      </c>
      <c r="D26" s="9"/>
      <c r="E26" s="10">
        <v>20.25</v>
      </c>
      <c r="F26" s="33">
        <f t="shared" si="0"/>
        <v>17010</v>
      </c>
      <c r="G26" s="19"/>
      <c r="H26" s="16"/>
      <c r="I26" s="17"/>
      <c r="J26" s="18"/>
    </row>
    <row r="27" spans="2:10" x14ac:dyDescent="0.25">
      <c r="B27" s="7">
        <v>45985</v>
      </c>
      <c r="C27" s="8">
        <v>841</v>
      </c>
      <c r="D27" s="9"/>
      <c r="E27" s="10">
        <v>20.25</v>
      </c>
      <c r="F27" s="33">
        <f t="shared" si="0"/>
        <v>17030.25</v>
      </c>
      <c r="G27" s="19"/>
      <c r="H27" s="16"/>
      <c r="I27" s="17"/>
      <c r="J27" s="18"/>
    </row>
    <row r="28" spans="2:10" x14ac:dyDescent="0.25">
      <c r="B28" s="7">
        <v>45986</v>
      </c>
      <c r="C28" s="8">
        <v>853</v>
      </c>
      <c r="D28" s="9"/>
      <c r="E28" s="10">
        <v>20.25</v>
      </c>
      <c r="F28" s="33">
        <f t="shared" si="0"/>
        <v>17273.25</v>
      </c>
      <c r="G28" s="19"/>
      <c r="H28" s="16"/>
      <c r="I28" s="17"/>
      <c r="J28" s="18"/>
    </row>
    <row r="29" spans="2:10" x14ac:dyDescent="0.25">
      <c r="B29" s="7">
        <v>45987</v>
      </c>
      <c r="C29" s="8">
        <v>851</v>
      </c>
      <c r="D29" s="9"/>
      <c r="E29" s="10">
        <v>20.25</v>
      </c>
      <c r="F29" s="33">
        <f t="shared" si="0"/>
        <v>17232.75</v>
      </c>
      <c r="G29" s="19"/>
      <c r="H29" s="16"/>
      <c r="I29" s="17"/>
      <c r="J29" s="18"/>
    </row>
    <row r="30" spans="2:10" x14ac:dyDescent="0.25">
      <c r="B30" s="7">
        <v>45988</v>
      </c>
      <c r="C30" s="8">
        <v>883</v>
      </c>
      <c r="D30" s="9"/>
      <c r="E30" s="10">
        <v>20.25</v>
      </c>
      <c r="F30" s="33">
        <f t="shared" si="0"/>
        <v>17880.75</v>
      </c>
      <c r="G30" s="19"/>
      <c r="H30" s="16"/>
      <c r="I30" s="17"/>
      <c r="J30" s="18"/>
    </row>
    <row r="31" spans="2:10" x14ac:dyDescent="0.25">
      <c r="B31" s="7">
        <v>45989</v>
      </c>
      <c r="C31" s="8">
        <v>886</v>
      </c>
      <c r="D31" s="9"/>
      <c r="E31" s="10">
        <v>20.25</v>
      </c>
      <c r="F31" s="33">
        <f t="shared" si="0"/>
        <v>17941.5</v>
      </c>
      <c r="G31" s="19"/>
      <c r="H31" s="16"/>
      <c r="I31" s="17"/>
      <c r="J31" s="18"/>
    </row>
    <row r="32" spans="2:10" x14ac:dyDescent="0.25">
      <c r="B32" s="7">
        <v>45990</v>
      </c>
      <c r="C32" s="8">
        <v>855</v>
      </c>
      <c r="D32" s="9"/>
      <c r="E32" s="10">
        <v>20.25</v>
      </c>
      <c r="F32" s="33">
        <f t="shared" si="0"/>
        <v>17313.75</v>
      </c>
      <c r="G32" s="19"/>
      <c r="H32" s="16"/>
      <c r="I32" s="17"/>
      <c r="J32" s="18"/>
    </row>
    <row r="33" spans="2:12" x14ac:dyDescent="0.25">
      <c r="B33" s="7">
        <v>45991</v>
      </c>
      <c r="C33" s="8">
        <v>890.5</v>
      </c>
      <c r="D33" s="9"/>
      <c r="E33" s="10">
        <v>20.25</v>
      </c>
      <c r="F33" s="33">
        <f t="shared" si="0"/>
        <v>18032.625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24197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484199.25790949992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489989.25</v>
      </c>
      <c r="L36" s="31">
        <f>J36-J4-J5-J6</f>
        <v>475128.53336250002</v>
      </c>
    </row>
    <row r="37" spans="2:12" x14ac:dyDescent="0.25">
      <c r="B37" s="26" t="s">
        <v>14</v>
      </c>
      <c r="C37" s="30">
        <f>C35</f>
        <v>24197</v>
      </c>
      <c r="D37" s="9">
        <f>D35/1.03</f>
        <v>0</v>
      </c>
      <c r="E37" s="10"/>
      <c r="F37" s="33">
        <f>SUM(F4:F36)</f>
        <v>489989.25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5789.9920905000763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5" sqref="P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3">
        <v>46008</v>
      </c>
      <c r="Q3" s="17">
        <f>R3-P3</f>
        <v>14</v>
      </c>
      <c r="R3" s="82">
        <v>46022</v>
      </c>
      <c r="S3" s="17" t="s">
        <v>47</v>
      </c>
      <c r="T3" s="112">
        <v>542</v>
      </c>
      <c r="U3" s="17" t="s">
        <v>44</v>
      </c>
      <c r="V3" s="111" t="s">
        <v>65</v>
      </c>
      <c r="W3" s="110">
        <v>5000</v>
      </c>
      <c r="X3" s="111" t="s">
        <v>12</v>
      </c>
      <c r="Y3" s="109">
        <v>21.4</v>
      </c>
      <c r="Z3" s="107">
        <v>107000</v>
      </c>
      <c r="AA3" s="108"/>
      <c r="AB3" s="107">
        <v>107000</v>
      </c>
      <c r="AC3" s="114" t="s">
        <v>66</v>
      </c>
    </row>
    <row r="4" spans="2:29" x14ac:dyDescent="0.25">
      <c r="B4" s="7">
        <v>45992</v>
      </c>
      <c r="C4" s="8">
        <v>828</v>
      </c>
      <c r="D4" s="9"/>
      <c r="E4" s="10">
        <v>21</v>
      </c>
      <c r="F4" s="33">
        <f>E4*C4</f>
        <v>17388</v>
      </c>
      <c r="G4" s="11"/>
      <c r="H4" s="12" t="s">
        <v>6</v>
      </c>
      <c r="I4" s="13">
        <v>0.01</v>
      </c>
      <c r="J4" s="14">
        <f>(F36+F37)*I4</f>
        <v>6272.91</v>
      </c>
    </row>
    <row r="5" spans="2:29" x14ac:dyDescent="0.25">
      <c r="B5" s="7">
        <v>45993</v>
      </c>
      <c r="C5" s="8">
        <v>907</v>
      </c>
      <c r="D5" s="9"/>
      <c r="E5" s="10">
        <v>21</v>
      </c>
      <c r="F5" s="33">
        <f t="shared" ref="F5:F34" si="0">E5*C5</f>
        <v>19047</v>
      </c>
      <c r="G5" s="11"/>
      <c r="H5" s="12" t="s">
        <v>7</v>
      </c>
      <c r="I5" s="13">
        <v>1E-3</v>
      </c>
      <c r="J5" s="14">
        <f>(F36+F37-J4-J6)*I5</f>
        <v>621.01809000000003</v>
      </c>
      <c r="P5" s="113">
        <v>46008</v>
      </c>
      <c r="Q5" s="17">
        <f>R5-P5</f>
        <v>45</v>
      </c>
      <c r="R5" s="82">
        <v>46053</v>
      </c>
      <c r="S5" s="17" t="s">
        <v>47</v>
      </c>
      <c r="T5" s="112">
        <v>542</v>
      </c>
      <c r="U5" s="17" t="s">
        <v>44</v>
      </c>
      <c r="V5" s="111" t="s">
        <v>67</v>
      </c>
      <c r="W5" s="106">
        <v>420</v>
      </c>
      <c r="X5" s="111" t="s">
        <v>46</v>
      </c>
      <c r="Y5" s="109">
        <v>750</v>
      </c>
      <c r="Z5" s="107">
        <v>315000</v>
      </c>
      <c r="AA5" s="108"/>
      <c r="AB5" s="107">
        <v>315000</v>
      </c>
      <c r="AC5" s="114" t="s">
        <v>68</v>
      </c>
    </row>
    <row r="6" spans="2:29" x14ac:dyDescent="0.25">
      <c r="B6" s="7">
        <v>45994</v>
      </c>
      <c r="C6" s="8">
        <v>881.5</v>
      </c>
      <c r="D6" s="9"/>
      <c r="E6" s="10">
        <v>21</v>
      </c>
      <c r="F6" s="33">
        <f t="shared" si="0"/>
        <v>18511.5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911.5</v>
      </c>
      <c r="D7" s="9"/>
      <c r="E7" s="10">
        <v>21</v>
      </c>
      <c r="F7" s="33">
        <f t="shared" si="0"/>
        <v>19141.5</v>
      </c>
      <c r="G7" s="11"/>
      <c r="H7" s="12" t="s">
        <v>9</v>
      </c>
      <c r="I7" s="13"/>
      <c r="J7" s="14">
        <f>'KASIM 2025'!J39*-1</f>
        <v>-5789.9920905000763</v>
      </c>
    </row>
    <row r="8" spans="2:29" x14ac:dyDescent="0.25">
      <c r="B8" s="7">
        <v>45996</v>
      </c>
      <c r="C8" s="8">
        <v>884</v>
      </c>
      <c r="D8" s="9"/>
      <c r="E8" s="10">
        <v>21</v>
      </c>
      <c r="F8" s="33">
        <f t="shared" si="0"/>
        <v>18564</v>
      </c>
      <c r="G8" s="15"/>
      <c r="H8" s="16"/>
      <c r="I8" s="17"/>
      <c r="J8" s="18"/>
    </row>
    <row r="9" spans="2:29" x14ac:dyDescent="0.25">
      <c r="B9" s="7">
        <v>45997</v>
      </c>
      <c r="C9" s="8">
        <v>903.5</v>
      </c>
      <c r="D9" s="9"/>
      <c r="E9" s="10">
        <v>21</v>
      </c>
      <c r="F9" s="33">
        <f t="shared" si="0"/>
        <v>18973.5</v>
      </c>
      <c r="G9" s="15" t="s">
        <v>69</v>
      </c>
      <c r="H9" s="16"/>
      <c r="I9" s="17"/>
      <c r="J9" s="18">
        <v>300</v>
      </c>
    </row>
    <row r="10" spans="2:29" x14ac:dyDescent="0.25">
      <c r="B10" s="7">
        <v>45998</v>
      </c>
      <c r="C10" s="8">
        <v>939</v>
      </c>
      <c r="D10" s="9"/>
      <c r="E10" s="10">
        <v>21</v>
      </c>
      <c r="F10" s="33">
        <f t="shared" si="0"/>
        <v>19719</v>
      </c>
      <c r="G10" s="15"/>
      <c r="H10" s="16"/>
      <c r="I10" s="17"/>
      <c r="J10" s="18"/>
    </row>
    <row r="11" spans="2:29" x14ac:dyDescent="0.25">
      <c r="B11" s="7">
        <v>45999</v>
      </c>
      <c r="C11" s="8">
        <v>956</v>
      </c>
      <c r="D11" s="9"/>
      <c r="E11" s="10">
        <v>21</v>
      </c>
      <c r="F11" s="33">
        <f t="shared" si="0"/>
        <v>20076</v>
      </c>
      <c r="G11" s="19"/>
      <c r="H11" s="16"/>
      <c r="I11" s="17"/>
      <c r="J11" s="18"/>
    </row>
    <row r="12" spans="2:29" x14ac:dyDescent="0.25">
      <c r="B12" s="7">
        <v>46000</v>
      </c>
      <c r="C12" s="8">
        <v>966</v>
      </c>
      <c r="D12" s="9"/>
      <c r="E12" s="10">
        <v>21</v>
      </c>
      <c r="F12" s="33">
        <f t="shared" si="0"/>
        <v>20286</v>
      </c>
      <c r="G12" s="19"/>
      <c r="H12" s="16"/>
      <c r="I12" s="17"/>
      <c r="J12" s="18"/>
    </row>
    <row r="13" spans="2:29" x14ac:dyDescent="0.25">
      <c r="B13" s="7">
        <v>46001</v>
      </c>
      <c r="C13" s="8">
        <v>974</v>
      </c>
      <c r="D13" s="9"/>
      <c r="E13" s="10">
        <v>21</v>
      </c>
      <c r="F13" s="33">
        <f t="shared" si="0"/>
        <v>20454</v>
      </c>
      <c r="G13" s="19"/>
      <c r="H13" s="16"/>
      <c r="I13" s="17"/>
      <c r="J13" s="18"/>
    </row>
    <row r="14" spans="2:29" x14ac:dyDescent="0.25">
      <c r="B14" s="7">
        <v>46002</v>
      </c>
      <c r="C14" s="8">
        <v>967</v>
      </c>
      <c r="D14" s="9"/>
      <c r="E14" s="10">
        <v>21</v>
      </c>
      <c r="F14" s="33">
        <f t="shared" si="0"/>
        <v>20307</v>
      </c>
      <c r="G14" s="19"/>
      <c r="H14" s="16"/>
      <c r="I14" s="17"/>
      <c r="J14" s="18"/>
    </row>
    <row r="15" spans="2:29" x14ac:dyDescent="0.25">
      <c r="B15" s="7">
        <v>46003</v>
      </c>
      <c r="C15" s="8">
        <v>1025</v>
      </c>
      <c r="D15" s="9"/>
      <c r="E15" s="10">
        <v>21</v>
      </c>
      <c r="F15" s="33">
        <f t="shared" si="0"/>
        <v>21525</v>
      </c>
      <c r="G15" s="19"/>
      <c r="H15" s="16"/>
      <c r="I15" s="17"/>
      <c r="J15" s="18"/>
    </row>
    <row r="16" spans="2:29" x14ac:dyDescent="0.25">
      <c r="B16" s="7">
        <v>46004</v>
      </c>
      <c r="C16" s="8">
        <v>972</v>
      </c>
      <c r="D16" s="9"/>
      <c r="E16" s="10">
        <v>21</v>
      </c>
      <c r="F16" s="33">
        <f t="shared" si="0"/>
        <v>20412</v>
      </c>
      <c r="G16" s="19"/>
      <c r="H16" s="16"/>
      <c r="I16" s="17"/>
      <c r="J16" s="18"/>
    </row>
    <row r="17" spans="2:10" x14ac:dyDescent="0.25">
      <c r="B17" s="7">
        <v>46005</v>
      </c>
      <c r="C17" s="8">
        <v>1040</v>
      </c>
      <c r="D17" s="9"/>
      <c r="E17" s="10">
        <v>21</v>
      </c>
      <c r="F17" s="33">
        <f t="shared" si="0"/>
        <v>21840</v>
      </c>
      <c r="G17" s="15">
        <v>46036</v>
      </c>
      <c r="H17" s="16" t="s">
        <v>73</v>
      </c>
      <c r="I17" s="17"/>
      <c r="J17" s="18">
        <v>603730</v>
      </c>
    </row>
    <row r="18" spans="2:10" x14ac:dyDescent="0.25">
      <c r="B18" s="7">
        <v>46006</v>
      </c>
      <c r="C18" s="8">
        <v>1014</v>
      </c>
      <c r="D18" s="9"/>
      <c r="E18" s="10">
        <v>21</v>
      </c>
      <c r="F18" s="33">
        <f t="shared" si="0"/>
        <v>21294</v>
      </c>
      <c r="G18" s="19"/>
      <c r="H18" s="16"/>
      <c r="I18" s="17"/>
      <c r="J18" s="18"/>
    </row>
    <row r="19" spans="2:10" x14ac:dyDescent="0.25">
      <c r="B19" s="7">
        <v>46007</v>
      </c>
      <c r="C19" s="8">
        <v>1031</v>
      </c>
      <c r="D19" s="9"/>
      <c r="E19" s="10">
        <v>21</v>
      </c>
      <c r="F19" s="33">
        <f t="shared" si="0"/>
        <v>21651</v>
      </c>
      <c r="G19" s="19"/>
      <c r="H19" s="16"/>
      <c r="I19" s="17"/>
      <c r="J19" s="18"/>
    </row>
    <row r="20" spans="2:10" x14ac:dyDescent="0.25">
      <c r="B20" s="7">
        <v>46008</v>
      </c>
      <c r="C20" s="8">
        <v>1022</v>
      </c>
      <c r="D20" s="9"/>
      <c r="E20" s="10">
        <v>21</v>
      </c>
      <c r="F20" s="33">
        <f t="shared" si="0"/>
        <v>21462</v>
      </c>
      <c r="G20" s="19"/>
      <c r="H20" s="16"/>
      <c r="I20" s="17"/>
      <c r="J20" s="18"/>
    </row>
    <row r="21" spans="2:10" x14ac:dyDescent="0.25">
      <c r="B21" s="7">
        <v>46009</v>
      </c>
      <c r="C21" s="8">
        <v>990</v>
      </c>
      <c r="D21" s="9"/>
      <c r="E21" s="10">
        <v>21</v>
      </c>
      <c r="F21" s="33">
        <f t="shared" si="0"/>
        <v>20790</v>
      </c>
      <c r="G21" s="19"/>
      <c r="H21" s="16"/>
      <c r="I21" s="17"/>
      <c r="J21" s="18"/>
    </row>
    <row r="22" spans="2:10" x14ac:dyDescent="0.25">
      <c r="B22" s="7">
        <v>46010</v>
      </c>
      <c r="C22" s="8">
        <v>1015</v>
      </c>
      <c r="D22" s="9"/>
      <c r="E22" s="10">
        <v>21</v>
      </c>
      <c r="F22" s="33">
        <f t="shared" si="0"/>
        <v>21315</v>
      </c>
      <c r="G22" s="19"/>
      <c r="H22" s="16"/>
      <c r="I22" s="17"/>
      <c r="J22" s="18"/>
    </row>
    <row r="23" spans="2:10" x14ac:dyDescent="0.25">
      <c r="B23" s="7">
        <v>46011</v>
      </c>
      <c r="C23" s="8">
        <v>1022</v>
      </c>
      <c r="D23" s="9"/>
      <c r="E23" s="10">
        <v>21</v>
      </c>
      <c r="F23" s="33">
        <f t="shared" si="0"/>
        <v>21462</v>
      </c>
      <c r="G23" s="19"/>
      <c r="H23" s="16"/>
      <c r="I23" s="17"/>
      <c r="J23" s="18"/>
    </row>
    <row r="24" spans="2:10" x14ac:dyDescent="0.25">
      <c r="B24" s="7">
        <v>46012</v>
      </c>
      <c r="C24" s="8">
        <v>979</v>
      </c>
      <c r="D24" s="9"/>
      <c r="E24" s="10">
        <v>21</v>
      </c>
      <c r="F24" s="33">
        <f t="shared" si="0"/>
        <v>20559</v>
      </c>
      <c r="G24" s="19"/>
      <c r="H24" s="16"/>
      <c r="I24" s="17"/>
      <c r="J24" s="18"/>
    </row>
    <row r="25" spans="2:10" x14ac:dyDescent="0.25">
      <c r="B25" s="7">
        <v>46013</v>
      </c>
      <c r="C25" s="8">
        <v>972</v>
      </c>
      <c r="D25" s="9"/>
      <c r="E25" s="10">
        <v>21</v>
      </c>
      <c r="F25" s="33">
        <f t="shared" si="0"/>
        <v>20412</v>
      </c>
      <c r="G25" s="19"/>
      <c r="H25" s="16"/>
      <c r="I25" s="17"/>
      <c r="J25" s="18"/>
    </row>
    <row r="26" spans="2:10" x14ac:dyDescent="0.25">
      <c r="B26" s="7">
        <v>46014</v>
      </c>
      <c r="C26" s="8">
        <v>968</v>
      </c>
      <c r="D26" s="9"/>
      <c r="E26" s="10">
        <v>21</v>
      </c>
      <c r="F26" s="33">
        <f t="shared" si="0"/>
        <v>20328</v>
      </c>
      <c r="G26" s="19"/>
      <c r="H26" s="16"/>
      <c r="I26" s="17"/>
      <c r="J26" s="18"/>
    </row>
    <row r="27" spans="2:10" x14ac:dyDescent="0.25">
      <c r="B27" s="7">
        <v>46015</v>
      </c>
      <c r="C27" s="8">
        <v>968.5</v>
      </c>
      <c r="D27" s="9"/>
      <c r="E27" s="10">
        <v>21</v>
      </c>
      <c r="F27" s="33">
        <f t="shared" si="0"/>
        <v>20338.5</v>
      </c>
      <c r="G27" s="19"/>
      <c r="H27" s="16"/>
      <c r="I27" s="17"/>
      <c r="J27" s="18"/>
    </row>
    <row r="28" spans="2:10" x14ac:dyDescent="0.25">
      <c r="B28" s="7">
        <v>46016</v>
      </c>
      <c r="C28" s="8">
        <v>976</v>
      </c>
      <c r="D28" s="9"/>
      <c r="E28" s="10">
        <v>21</v>
      </c>
      <c r="F28" s="33">
        <f t="shared" si="0"/>
        <v>20496</v>
      </c>
      <c r="G28" s="19"/>
      <c r="H28" s="16"/>
      <c r="I28" s="17"/>
      <c r="J28" s="18"/>
    </row>
    <row r="29" spans="2:10" x14ac:dyDescent="0.25">
      <c r="B29" s="7">
        <v>46017</v>
      </c>
      <c r="C29" s="8">
        <v>972</v>
      </c>
      <c r="D29" s="9"/>
      <c r="E29" s="10">
        <v>21</v>
      </c>
      <c r="F29" s="33">
        <f t="shared" si="0"/>
        <v>20412</v>
      </c>
      <c r="G29" s="19"/>
      <c r="H29" s="16"/>
      <c r="I29" s="17"/>
      <c r="J29" s="18"/>
    </row>
    <row r="30" spans="2:10" x14ac:dyDescent="0.25">
      <c r="B30" s="7">
        <v>46018</v>
      </c>
      <c r="C30" s="8">
        <v>941</v>
      </c>
      <c r="D30" s="9"/>
      <c r="E30" s="10">
        <v>21</v>
      </c>
      <c r="F30" s="33">
        <f t="shared" si="0"/>
        <v>19761</v>
      </c>
      <c r="G30" s="19"/>
      <c r="H30" s="16"/>
      <c r="I30" s="17"/>
      <c r="J30" s="18"/>
    </row>
    <row r="31" spans="2:10" x14ac:dyDescent="0.25">
      <c r="B31" s="7">
        <v>46019</v>
      </c>
      <c r="C31" s="8">
        <v>944</v>
      </c>
      <c r="D31" s="9"/>
      <c r="E31" s="10">
        <v>21</v>
      </c>
      <c r="F31" s="33">
        <f t="shared" si="0"/>
        <v>19824</v>
      </c>
      <c r="G31" s="19"/>
      <c r="H31" s="16"/>
      <c r="I31" s="17"/>
      <c r="J31" s="18"/>
    </row>
    <row r="32" spans="2:10" x14ac:dyDescent="0.25">
      <c r="B32" s="7">
        <v>46020</v>
      </c>
      <c r="C32" s="8">
        <v>968</v>
      </c>
      <c r="D32" s="9"/>
      <c r="E32" s="10">
        <v>21</v>
      </c>
      <c r="F32" s="33">
        <f t="shared" si="0"/>
        <v>20328</v>
      </c>
      <c r="G32" s="19"/>
      <c r="H32" s="16"/>
      <c r="I32" s="17"/>
      <c r="J32" s="18"/>
    </row>
    <row r="33" spans="2:12" x14ac:dyDescent="0.25">
      <c r="B33" s="7">
        <v>46021</v>
      </c>
      <c r="C33" s="8">
        <v>976</v>
      </c>
      <c r="D33" s="9"/>
      <c r="E33" s="10">
        <v>21</v>
      </c>
      <c r="F33" s="33">
        <f t="shared" si="0"/>
        <v>20496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958</v>
      </c>
      <c r="D34" s="48"/>
      <c r="E34" s="10">
        <v>21</v>
      </c>
      <c r="F34" s="50">
        <f t="shared" si="0"/>
        <v>20118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29871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605133.93599949987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627291</v>
      </c>
      <c r="L36" s="31">
        <f>J36-J4-J5-J6</f>
        <v>620397.07190999994</v>
      </c>
    </row>
    <row r="37" spans="2:12" x14ac:dyDescent="0.25">
      <c r="B37" s="26" t="s">
        <v>14</v>
      </c>
      <c r="C37" s="30">
        <f>C35</f>
        <v>29871</v>
      </c>
      <c r="D37" s="9">
        <f>D35/1.03</f>
        <v>0</v>
      </c>
      <c r="E37" s="10"/>
      <c r="F37" s="33">
        <f>SUM(F4:F36)</f>
        <v>627291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22157.064000500133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D4FE-25A0-4E12-9969-73CEB91FB094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3">
        <v>46008</v>
      </c>
      <c r="Q3" s="17">
        <f>R3-P3</f>
        <v>14</v>
      </c>
      <c r="R3" s="82">
        <v>46022</v>
      </c>
      <c r="S3" s="17" t="s">
        <v>47</v>
      </c>
      <c r="T3" s="112">
        <v>542</v>
      </c>
      <c r="U3" s="17" t="s">
        <v>44</v>
      </c>
      <c r="V3" s="111" t="s">
        <v>65</v>
      </c>
      <c r="W3" s="110">
        <v>5000</v>
      </c>
      <c r="X3" s="111" t="s">
        <v>12</v>
      </c>
      <c r="Y3" s="109">
        <v>21.4</v>
      </c>
      <c r="Z3" s="107">
        <v>107000</v>
      </c>
      <c r="AA3" s="108"/>
      <c r="AB3" s="107">
        <v>107000</v>
      </c>
      <c r="AC3" s="114" t="s">
        <v>66</v>
      </c>
    </row>
    <row r="4" spans="2:29" x14ac:dyDescent="0.25">
      <c r="B4" s="7">
        <v>46023</v>
      </c>
      <c r="C4" s="8">
        <v>980</v>
      </c>
      <c r="D4" s="9"/>
      <c r="E4" s="10">
        <v>21.5</v>
      </c>
      <c r="F4" s="33">
        <f>E4*C4</f>
        <v>21070</v>
      </c>
      <c r="G4" s="11"/>
      <c r="H4" s="12" t="s">
        <v>6</v>
      </c>
      <c r="I4" s="13">
        <v>0.01</v>
      </c>
      <c r="J4" s="14">
        <f>(F36+F37)*I4</f>
        <v>7086.33</v>
      </c>
      <c r="P4" s="115">
        <v>46028</v>
      </c>
      <c r="Q4" s="57"/>
      <c r="R4" s="57"/>
      <c r="S4" s="57"/>
      <c r="T4" s="57"/>
      <c r="U4" s="57"/>
      <c r="V4" s="57" t="s">
        <v>70</v>
      </c>
      <c r="W4" s="57"/>
      <c r="X4" s="57"/>
      <c r="Y4" s="57"/>
      <c r="Z4" s="57"/>
      <c r="AA4" s="57"/>
      <c r="AB4" s="65">
        <v>-107163</v>
      </c>
    </row>
    <row r="5" spans="2:29" x14ac:dyDescent="0.25">
      <c r="B5" s="7">
        <v>46024</v>
      </c>
      <c r="C5" s="8">
        <v>988.5</v>
      </c>
      <c r="D5" s="9"/>
      <c r="E5" s="10">
        <v>21.5</v>
      </c>
      <c r="F5" s="33">
        <f t="shared" ref="F5:F34" si="0">E5*C5</f>
        <v>21252.75</v>
      </c>
      <c r="G5" s="11"/>
      <c r="H5" s="12" t="s">
        <v>7</v>
      </c>
      <c r="I5" s="13">
        <v>1E-3</v>
      </c>
      <c r="J5" s="14">
        <f>(F36+F37-J4-J6)*I5</f>
        <v>701.54667000000006</v>
      </c>
      <c r="P5" s="113">
        <v>46008</v>
      </c>
      <c r="Q5" s="17">
        <f>R5-P5</f>
        <v>45</v>
      </c>
      <c r="R5" s="82">
        <v>46053</v>
      </c>
      <c r="S5" s="17" t="s">
        <v>47</v>
      </c>
      <c r="T5" s="112">
        <v>542</v>
      </c>
      <c r="U5" s="17" t="s">
        <v>44</v>
      </c>
      <c r="V5" s="111" t="s">
        <v>67</v>
      </c>
      <c r="W5" s="106">
        <v>420</v>
      </c>
      <c r="X5" s="111" t="s">
        <v>46</v>
      </c>
      <c r="Y5" s="109">
        <v>750</v>
      </c>
      <c r="Z5" s="107">
        <v>315000</v>
      </c>
      <c r="AA5" s="108"/>
      <c r="AB5" s="107">
        <v>315000</v>
      </c>
      <c r="AC5" s="114" t="s">
        <v>68</v>
      </c>
    </row>
    <row r="6" spans="2:29" x14ac:dyDescent="0.25">
      <c r="B6" s="7">
        <v>46025</v>
      </c>
      <c r="C6" s="8">
        <v>936</v>
      </c>
      <c r="D6" s="9"/>
      <c r="E6" s="10">
        <v>21.5</v>
      </c>
      <c r="F6" s="33">
        <f t="shared" si="0"/>
        <v>20124</v>
      </c>
      <c r="G6" s="11"/>
      <c r="H6" s="12" t="s">
        <v>8</v>
      </c>
      <c r="I6" s="13"/>
      <c r="J6" s="14"/>
      <c r="P6" s="57"/>
      <c r="Q6" s="57"/>
      <c r="R6" s="57"/>
      <c r="S6" s="57"/>
      <c r="T6" s="57"/>
      <c r="U6" s="57"/>
      <c r="V6" s="57" t="s">
        <v>75</v>
      </c>
      <c r="W6" s="57"/>
      <c r="X6" s="57"/>
      <c r="Y6" s="57"/>
      <c r="Z6" s="57"/>
      <c r="AA6" s="57"/>
      <c r="AB6" s="65">
        <v>-314837</v>
      </c>
    </row>
    <row r="7" spans="2:29" x14ac:dyDescent="0.25">
      <c r="B7" s="7">
        <v>46026</v>
      </c>
      <c r="C7" s="8">
        <v>969</v>
      </c>
      <c r="D7" s="9"/>
      <c r="E7" s="10">
        <v>21.5</v>
      </c>
      <c r="F7" s="33">
        <f t="shared" si="0"/>
        <v>20833.5</v>
      </c>
      <c r="G7" s="11"/>
      <c r="H7" s="12" t="s">
        <v>9</v>
      </c>
      <c r="I7" s="13"/>
      <c r="J7" s="14">
        <f>'ARALIK 2025'!J39*-1</f>
        <v>-22157.064000500133</v>
      </c>
    </row>
    <row r="8" spans="2:29" x14ac:dyDescent="0.25">
      <c r="B8" s="7">
        <v>46027</v>
      </c>
      <c r="C8" s="8">
        <v>1015.5</v>
      </c>
      <c r="D8" s="9"/>
      <c r="E8" s="10">
        <v>21.5</v>
      </c>
      <c r="F8" s="33">
        <f t="shared" si="0"/>
        <v>21833.25</v>
      </c>
      <c r="G8" s="15"/>
      <c r="H8" s="16"/>
      <c r="I8" s="17"/>
      <c r="J8" s="18"/>
    </row>
    <row r="9" spans="2:29" x14ac:dyDescent="0.25">
      <c r="B9" s="7">
        <v>46028</v>
      </c>
      <c r="C9" s="8">
        <v>1026.5</v>
      </c>
      <c r="D9" s="9"/>
      <c r="E9" s="10">
        <v>21.5</v>
      </c>
      <c r="F9" s="33">
        <f t="shared" si="0"/>
        <v>22069.75</v>
      </c>
      <c r="G9" s="15"/>
      <c r="H9" s="16"/>
      <c r="I9" s="17"/>
      <c r="J9" s="18"/>
    </row>
    <row r="10" spans="2:29" x14ac:dyDescent="0.25">
      <c r="B10" s="7">
        <v>46029</v>
      </c>
      <c r="C10" s="8">
        <v>1018.5</v>
      </c>
      <c r="D10" s="9"/>
      <c r="E10" s="10">
        <v>21.5</v>
      </c>
      <c r="F10" s="33">
        <f t="shared" si="0"/>
        <v>21897.75</v>
      </c>
      <c r="G10" s="15"/>
      <c r="H10" s="16"/>
      <c r="I10" s="17"/>
      <c r="J10" s="18"/>
    </row>
    <row r="11" spans="2:29" x14ac:dyDescent="0.25">
      <c r="B11" s="7">
        <v>46030</v>
      </c>
      <c r="C11" s="8">
        <v>1036</v>
      </c>
      <c r="D11" s="9"/>
      <c r="E11" s="10">
        <v>21.5</v>
      </c>
      <c r="F11" s="33">
        <f t="shared" si="0"/>
        <v>22274</v>
      </c>
      <c r="G11" s="113">
        <v>46008</v>
      </c>
      <c r="H11" s="16" t="s">
        <v>74</v>
      </c>
      <c r="I11" s="17"/>
      <c r="J11" s="107">
        <v>314837</v>
      </c>
    </row>
    <row r="12" spans="2:29" x14ac:dyDescent="0.25">
      <c r="B12" s="7">
        <v>46031</v>
      </c>
      <c r="C12" s="8">
        <v>953.5</v>
      </c>
      <c r="D12" s="9"/>
      <c r="E12" s="10">
        <v>21.5</v>
      </c>
      <c r="F12" s="33">
        <f t="shared" si="0"/>
        <v>20500.25</v>
      </c>
      <c r="G12" s="19"/>
      <c r="H12" s="16"/>
      <c r="I12" s="17"/>
      <c r="J12" s="18"/>
    </row>
    <row r="13" spans="2:29" x14ac:dyDescent="0.25">
      <c r="B13" s="7">
        <v>46032</v>
      </c>
      <c r="C13" s="8">
        <v>1021.5</v>
      </c>
      <c r="D13" s="9"/>
      <c r="E13" s="10">
        <v>21.5</v>
      </c>
      <c r="F13" s="33">
        <f t="shared" si="0"/>
        <v>21962.25</v>
      </c>
      <c r="G13" s="15">
        <v>46060</v>
      </c>
      <c r="H13" s="16" t="s">
        <v>76</v>
      </c>
      <c r="I13" s="17"/>
      <c r="J13" s="18">
        <v>-59472</v>
      </c>
    </row>
    <row r="14" spans="2:29" x14ac:dyDescent="0.25">
      <c r="B14" s="7">
        <v>46033</v>
      </c>
      <c r="C14" s="8">
        <v>1049</v>
      </c>
      <c r="D14" s="9"/>
      <c r="E14" s="10">
        <v>21.5</v>
      </c>
      <c r="F14" s="33">
        <f t="shared" si="0"/>
        <v>22553.5</v>
      </c>
      <c r="G14" s="15">
        <v>46060</v>
      </c>
      <c r="H14" s="16" t="s">
        <v>76</v>
      </c>
      <c r="I14" s="17"/>
      <c r="J14" s="18">
        <v>-148716</v>
      </c>
    </row>
    <row r="15" spans="2:29" x14ac:dyDescent="0.25">
      <c r="B15" s="7">
        <v>46034</v>
      </c>
      <c r="C15" s="8">
        <v>1013</v>
      </c>
      <c r="D15" s="9"/>
      <c r="E15" s="10">
        <v>21.5</v>
      </c>
      <c r="F15" s="33">
        <f t="shared" si="0"/>
        <v>21779.5</v>
      </c>
      <c r="G15" s="19"/>
      <c r="H15" s="16"/>
      <c r="I15" s="17"/>
      <c r="J15" s="18"/>
    </row>
    <row r="16" spans="2:29" x14ac:dyDescent="0.25">
      <c r="B16" s="7">
        <v>46035</v>
      </c>
      <c r="C16" s="8">
        <v>1031</v>
      </c>
      <c r="D16" s="9"/>
      <c r="E16" s="10">
        <v>21.5</v>
      </c>
      <c r="F16" s="33">
        <f t="shared" si="0"/>
        <v>22166.5</v>
      </c>
      <c r="G16" s="19"/>
      <c r="H16" s="16"/>
      <c r="I16" s="17"/>
      <c r="J16" s="18"/>
    </row>
    <row r="17" spans="2:10" x14ac:dyDescent="0.25">
      <c r="B17" s="7">
        <v>46036</v>
      </c>
      <c r="C17" s="8">
        <v>1001</v>
      </c>
      <c r="D17" s="9"/>
      <c r="E17" s="10">
        <v>21.5</v>
      </c>
      <c r="F17" s="33">
        <f t="shared" si="0"/>
        <v>21521.5</v>
      </c>
      <c r="G17" s="15">
        <v>46070</v>
      </c>
      <c r="H17" s="16" t="s">
        <v>77</v>
      </c>
      <c r="I17" s="17"/>
      <c r="J17" s="18">
        <v>300000</v>
      </c>
    </row>
    <row r="18" spans="2:10" x14ac:dyDescent="0.25">
      <c r="B18" s="7">
        <v>46037</v>
      </c>
      <c r="C18" s="8">
        <v>994</v>
      </c>
      <c r="D18" s="9"/>
      <c r="E18" s="10">
        <v>21.5</v>
      </c>
      <c r="F18" s="33">
        <f t="shared" si="0"/>
        <v>21371</v>
      </c>
      <c r="G18" s="15">
        <v>46070</v>
      </c>
      <c r="H18" s="16" t="s">
        <v>77</v>
      </c>
      <c r="I18" s="17"/>
      <c r="J18" s="18">
        <v>265459.71999999997</v>
      </c>
    </row>
    <row r="19" spans="2:10" x14ac:dyDescent="0.25">
      <c r="B19" s="7">
        <v>46038</v>
      </c>
      <c r="C19" s="8">
        <v>1033</v>
      </c>
      <c r="D19" s="9"/>
      <c r="E19" s="10">
        <v>21.5</v>
      </c>
      <c r="F19" s="33">
        <f t="shared" si="0"/>
        <v>22209.5</v>
      </c>
      <c r="G19" s="19"/>
      <c r="H19" s="16"/>
      <c r="I19" s="17"/>
      <c r="J19" s="18"/>
    </row>
    <row r="20" spans="2:10" x14ac:dyDescent="0.25">
      <c r="B20" s="7">
        <v>46039</v>
      </c>
      <c r="C20" s="8">
        <v>1002</v>
      </c>
      <c r="D20" s="9"/>
      <c r="E20" s="10">
        <v>21.5</v>
      </c>
      <c r="F20" s="33">
        <f t="shared" si="0"/>
        <v>21543</v>
      </c>
      <c r="G20" s="19"/>
      <c r="H20" s="16"/>
      <c r="I20" s="17"/>
      <c r="J20" s="18"/>
    </row>
    <row r="21" spans="2:10" x14ac:dyDescent="0.25">
      <c r="B21" s="7">
        <v>46040</v>
      </c>
      <c r="C21" s="8">
        <v>996</v>
      </c>
      <c r="D21" s="9"/>
      <c r="E21" s="10">
        <v>21.5</v>
      </c>
      <c r="F21" s="33">
        <f t="shared" si="0"/>
        <v>21414</v>
      </c>
      <c r="G21" s="19"/>
      <c r="H21" s="16"/>
      <c r="I21" s="17"/>
      <c r="J21" s="18"/>
    </row>
    <row r="22" spans="2:10" x14ac:dyDescent="0.25">
      <c r="B22" s="7">
        <v>46041</v>
      </c>
      <c r="C22" s="8">
        <v>1003</v>
      </c>
      <c r="D22" s="9"/>
      <c r="E22" s="10">
        <v>21.5</v>
      </c>
      <c r="F22" s="33">
        <f t="shared" si="0"/>
        <v>21564.5</v>
      </c>
      <c r="G22" s="19"/>
      <c r="H22" s="16"/>
      <c r="I22" s="17"/>
      <c r="J22" s="18"/>
    </row>
    <row r="23" spans="2:10" x14ac:dyDescent="0.25">
      <c r="B23" s="7">
        <v>46042</v>
      </c>
      <c r="C23" s="8">
        <v>980</v>
      </c>
      <c r="D23" s="9"/>
      <c r="E23" s="10">
        <v>21.5</v>
      </c>
      <c r="F23" s="33">
        <f t="shared" si="0"/>
        <v>21070</v>
      </c>
      <c r="G23" s="15">
        <v>46080</v>
      </c>
      <c r="H23" s="16" t="s">
        <v>73</v>
      </c>
      <c r="I23" s="17"/>
      <c r="J23" s="18">
        <v>22761.119999999999</v>
      </c>
    </row>
    <row r="24" spans="2:10" x14ac:dyDescent="0.25">
      <c r="B24" s="7">
        <v>46043</v>
      </c>
      <c r="C24" s="8">
        <v>1015</v>
      </c>
      <c r="D24" s="9"/>
      <c r="E24" s="10">
        <v>21.5</v>
      </c>
      <c r="F24" s="33">
        <f t="shared" si="0"/>
        <v>21822.5</v>
      </c>
      <c r="G24" s="19"/>
      <c r="H24" s="16"/>
      <c r="I24" s="17"/>
      <c r="J24" s="18"/>
    </row>
    <row r="25" spans="2:10" x14ac:dyDescent="0.25">
      <c r="B25" s="7">
        <v>46044</v>
      </c>
      <c r="C25" s="8">
        <v>949.5</v>
      </c>
      <c r="D25" s="9"/>
      <c r="E25" s="10">
        <v>25</v>
      </c>
      <c r="F25" s="33">
        <f t="shared" si="0"/>
        <v>23737.5</v>
      </c>
      <c r="G25" s="19"/>
      <c r="H25" s="16"/>
      <c r="I25" s="17"/>
      <c r="J25" s="18"/>
    </row>
    <row r="26" spans="2:10" x14ac:dyDescent="0.25">
      <c r="B26" s="7">
        <v>46045</v>
      </c>
      <c r="C26" s="8">
        <v>1038</v>
      </c>
      <c r="D26" s="9"/>
      <c r="E26" s="10">
        <v>25</v>
      </c>
      <c r="F26" s="33">
        <f t="shared" si="0"/>
        <v>25950</v>
      </c>
      <c r="G26" s="19"/>
      <c r="H26" s="16"/>
      <c r="I26" s="17"/>
      <c r="J26" s="18"/>
    </row>
    <row r="27" spans="2:10" x14ac:dyDescent="0.25">
      <c r="B27" s="7">
        <v>46046</v>
      </c>
      <c r="C27" s="8">
        <v>1040</v>
      </c>
      <c r="D27" s="9"/>
      <c r="E27" s="10">
        <v>25</v>
      </c>
      <c r="F27" s="33">
        <f t="shared" si="0"/>
        <v>26000</v>
      </c>
      <c r="G27" s="19"/>
      <c r="H27" s="16"/>
      <c r="I27" s="17"/>
      <c r="J27" s="18"/>
    </row>
    <row r="28" spans="2:10" x14ac:dyDescent="0.25">
      <c r="B28" s="7">
        <v>46047</v>
      </c>
      <c r="C28" s="8">
        <v>1053</v>
      </c>
      <c r="D28" s="9"/>
      <c r="E28" s="10">
        <v>25</v>
      </c>
      <c r="F28" s="33">
        <f t="shared" si="0"/>
        <v>26325</v>
      </c>
      <c r="G28" s="19"/>
      <c r="H28" s="16"/>
      <c r="I28" s="17"/>
      <c r="J28" s="18"/>
    </row>
    <row r="29" spans="2:10" x14ac:dyDescent="0.25">
      <c r="B29" s="7">
        <v>46048</v>
      </c>
      <c r="C29" s="8">
        <v>1035</v>
      </c>
      <c r="D29" s="9"/>
      <c r="E29" s="10">
        <v>25</v>
      </c>
      <c r="F29" s="33">
        <f t="shared" si="0"/>
        <v>25875</v>
      </c>
      <c r="G29" s="19"/>
      <c r="H29" s="16"/>
      <c r="I29" s="17"/>
      <c r="J29" s="18"/>
    </row>
    <row r="30" spans="2:10" x14ac:dyDescent="0.25">
      <c r="B30" s="7">
        <v>46049</v>
      </c>
      <c r="C30" s="8">
        <v>1046.5</v>
      </c>
      <c r="D30" s="9"/>
      <c r="E30" s="10">
        <v>25</v>
      </c>
      <c r="F30" s="33">
        <f t="shared" si="0"/>
        <v>26162.5</v>
      </c>
      <c r="G30" s="19"/>
      <c r="H30" s="16"/>
      <c r="I30" s="17"/>
      <c r="J30" s="18"/>
    </row>
    <row r="31" spans="2:10" x14ac:dyDescent="0.25">
      <c r="B31" s="7">
        <v>46050</v>
      </c>
      <c r="C31" s="8">
        <v>1003</v>
      </c>
      <c r="D31" s="9"/>
      <c r="E31" s="10">
        <v>25</v>
      </c>
      <c r="F31" s="33">
        <f t="shared" si="0"/>
        <v>25075</v>
      </c>
      <c r="G31" s="19"/>
      <c r="H31" s="16"/>
      <c r="I31" s="17"/>
      <c r="J31" s="18"/>
    </row>
    <row r="32" spans="2:10" x14ac:dyDescent="0.25">
      <c r="B32" s="7">
        <v>46051</v>
      </c>
      <c r="C32" s="8">
        <v>1021</v>
      </c>
      <c r="D32" s="9"/>
      <c r="E32" s="10">
        <v>25</v>
      </c>
      <c r="F32" s="33">
        <f t="shared" si="0"/>
        <v>25525</v>
      </c>
      <c r="G32" s="19"/>
      <c r="H32" s="16"/>
      <c r="I32" s="17"/>
      <c r="J32" s="18"/>
    </row>
    <row r="33" spans="2:12" x14ac:dyDescent="0.25">
      <c r="B33" s="7">
        <v>46052</v>
      </c>
      <c r="C33" s="8">
        <v>1027</v>
      </c>
      <c r="D33" s="9"/>
      <c r="E33" s="10">
        <v>25</v>
      </c>
      <c r="F33" s="33">
        <f t="shared" si="0"/>
        <v>25675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1019</v>
      </c>
      <c r="D34" s="48"/>
      <c r="E34" s="10">
        <v>25</v>
      </c>
      <c r="F34" s="50">
        <f t="shared" si="0"/>
        <v>25475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31294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680500.65266949986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708633</v>
      </c>
      <c r="L36" s="31">
        <f>J36-J4-J5-J6</f>
        <v>700845.12333000009</v>
      </c>
    </row>
    <row r="37" spans="2:12" x14ac:dyDescent="0.25">
      <c r="B37" s="26" t="s">
        <v>14</v>
      </c>
      <c r="C37" s="30">
        <f>C35</f>
        <v>31294</v>
      </c>
      <c r="D37" s="9">
        <f>D35/1.03</f>
        <v>0</v>
      </c>
      <c r="E37" s="10"/>
      <c r="F37" s="33">
        <f>SUM(F4:F36)</f>
        <v>708633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28132.347330500139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F0F5-6DC3-4D60-A307-EC47E88468A7}">
  <dimension ref="B1:AC43"/>
  <sheetViews>
    <sheetView zoomScale="85" zoomScaleNormal="85" workbookViewId="0">
      <selection activeCell="E13" sqref="E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264000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2">
        <v>46081</v>
      </c>
      <c r="Q3" s="17">
        <f>R3-P3</f>
        <v>31</v>
      </c>
      <c r="R3" s="82">
        <v>46112</v>
      </c>
      <c r="S3" s="17" t="s">
        <v>78</v>
      </c>
      <c r="T3" s="121">
        <v>155</v>
      </c>
      <c r="U3" s="120" t="s">
        <v>44</v>
      </c>
      <c r="V3" s="120" t="s">
        <v>67</v>
      </c>
      <c r="W3" s="119">
        <v>300</v>
      </c>
      <c r="X3" s="120" t="s">
        <v>46</v>
      </c>
      <c r="Y3" s="118">
        <v>880</v>
      </c>
      <c r="Z3" s="116">
        <v>264000</v>
      </c>
      <c r="AA3" s="117"/>
      <c r="AB3" s="116">
        <v>264000</v>
      </c>
      <c r="AC3" t="s">
        <v>79</v>
      </c>
    </row>
    <row r="4" spans="2:29" x14ac:dyDescent="0.25">
      <c r="B4" s="7">
        <v>46054</v>
      </c>
      <c r="C4" s="8">
        <v>1058.5</v>
      </c>
      <c r="D4" s="9"/>
      <c r="E4" s="10">
        <v>25</v>
      </c>
      <c r="F4" s="33">
        <f>E4*C4</f>
        <v>26462.5</v>
      </c>
      <c r="G4" s="11"/>
      <c r="H4" s="12" t="s">
        <v>6</v>
      </c>
      <c r="I4" s="13">
        <v>0.01</v>
      </c>
      <c r="J4" s="14">
        <f>(F36+F37)*I4</f>
        <v>7557.25</v>
      </c>
    </row>
    <row r="5" spans="2:29" x14ac:dyDescent="0.25">
      <c r="B5" s="7">
        <v>46055</v>
      </c>
      <c r="C5" s="8">
        <v>1027</v>
      </c>
      <c r="D5" s="9"/>
      <c r="E5" s="10">
        <v>25</v>
      </c>
      <c r="F5" s="33">
        <f t="shared" ref="F5:F34" si="0">E5*C5</f>
        <v>25675</v>
      </c>
      <c r="G5" s="11"/>
      <c r="H5" s="12" t="s">
        <v>7</v>
      </c>
      <c r="I5" s="13">
        <v>1E-3</v>
      </c>
      <c r="J5" s="14">
        <f>(F36+F37-J4-J6)*I5</f>
        <v>748.16775000000007</v>
      </c>
    </row>
    <row r="6" spans="2:29" x14ac:dyDescent="0.25">
      <c r="B6" s="7">
        <v>46056</v>
      </c>
      <c r="C6" s="8">
        <v>1052</v>
      </c>
      <c r="D6" s="9"/>
      <c r="E6" s="10">
        <v>25</v>
      </c>
      <c r="F6" s="33">
        <f t="shared" si="0"/>
        <v>26300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1037.5</v>
      </c>
      <c r="D7" s="9"/>
      <c r="E7" s="10">
        <v>25</v>
      </c>
      <c r="F7" s="33">
        <f t="shared" si="0"/>
        <v>25937.5</v>
      </c>
      <c r="G7" s="11"/>
      <c r="H7" s="12" t="s">
        <v>9</v>
      </c>
      <c r="I7" s="13"/>
      <c r="J7" s="14">
        <f>'OCAK 2026'!J39*-1</f>
        <v>-28132.347330500139</v>
      </c>
    </row>
    <row r="8" spans="2:29" x14ac:dyDescent="0.25">
      <c r="B8" s="7">
        <v>46058</v>
      </c>
      <c r="C8" s="8">
        <v>1036</v>
      </c>
      <c r="D8" s="9"/>
      <c r="E8" s="10">
        <v>25</v>
      </c>
      <c r="F8" s="33">
        <f t="shared" si="0"/>
        <v>25900</v>
      </c>
      <c r="G8" s="15"/>
      <c r="H8" s="16"/>
      <c r="I8" s="17"/>
      <c r="J8" s="18"/>
    </row>
    <row r="9" spans="2:29" x14ac:dyDescent="0.25">
      <c r="B9" s="7">
        <v>46059</v>
      </c>
      <c r="C9" s="8">
        <v>1051</v>
      </c>
      <c r="D9" s="9"/>
      <c r="E9" s="10">
        <v>25</v>
      </c>
      <c r="F9" s="33">
        <f t="shared" si="0"/>
        <v>26275</v>
      </c>
      <c r="G9" s="15">
        <v>46090</v>
      </c>
      <c r="H9" s="16" t="s">
        <v>62</v>
      </c>
      <c r="I9" s="17"/>
      <c r="J9" s="123">
        <v>775551.93</v>
      </c>
    </row>
    <row r="10" spans="2:29" x14ac:dyDescent="0.25">
      <c r="B10" s="7">
        <v>46060</v>
      </c>
      <c r="C10" s="8">
        <v>1050.5</v>
      </c>
      <c r="D10" s="9"/>
      <c r="E10" s="10">
        <v>25</v>
      </c>
      <c r="F10" s="33">
        <f t="shared" si="0"/>
        <v>26262.5</v>
      </c>
      <c r="G10" s="15"/>
      <c r="H10" s="16"/>
      <c r="I10" s="17"/>
      <c r="J10" s="18"/>
    </row>
    <row r="11" spans="2:29" x14ac:dyDescent="0.25">
      <c r="B11" s="7">
        <v>46061</v>
      </c>
      <c r="C11" s="8">
        <v>1065.5</v>
      </c>
      <c r="D11" s="9"/>
      <c r="E11" s="10">
        <v>25</v>
      </c>
      <c r="F11" s="33">
        <f t="shared" si="0"/>
        <v>26637.5</v>
      </c>
      <c r="G11" s="19"/>
      <c r="H11" s="16"/>
      <c r="I11" s="17"/>
      <c r="J11" s="18"/>
    </row>
    <row r="12" spans="2:29" x14ac:dyDescent="0.25">
      <c r="B12" s="7">
        <v>46062</v>
      </c>
      <c r="C12" s="8">
        <v>1057.5</v>
      </c>
      <c r="D12" s="9"/>
      <c r="E12" s="10">
        <v>25</v>
      </c>
      <c r="F12" s="33">
        <f t="shared" si="0"/>
        <v>26437.5</v>
      </c>
      <c r="G12" s="19"/>
      <c r="H12" s="16"/>
      <c r="I12" s="17"/>
      <c r="J12" s="18"/>
    </row>
    <row r="13" spans="2:29" x14ac:dyDescent="0.25">
      <c r="B13" s="7">
        <v>46063</v>
      </c>
      <c r="C13" s="8">
        <v>1035.5</v>
      </c>
      <c r="D13" s="9"/>
      <c r="E13" s="10">
        <v>25</v>
      </c>
      <c r="F13" s="33">
        <f t="shared" si="0"/>
        <v>25887.5</v>
      </c>
      <c r="G13" s="19"/>
      <c r="H13" s="16"/>
      <c r="I13" s="17"/>
      <c r="J13" s="18"/>
    </row>
    <row r="14" spans="2:29" x14ac:dyDescent="0.25">
      <c r="B14" s="7">
        <v>46064</v>
      </c>
      <c r="C14" s="8">
        <v>1027.5</v>
      </c>
      <c r="D14" s="9"/>
      <c r="E14" s="10">
        <v>25</v>
      </c>
      <c r="F14" s="33">
        <f t="shared" si="0"/>
        <v>25687.5</v>
      </c>
      <c r="G14" s="19"/>
      <c r="H14" s="16"/>
      <c r="I14" s="17"/>
      <c r="J14" s="18"/>
    </row>
    <row r="15" spans="2:29" x14ac:dyDescent="0.25">
      <c r="B15" s="7">
        <v>46065</v>
      </c>
      <c r="C15" s="8">
        <v>1029</v>
      </c>
      <c r="D15" s="9"/>
      <c r="E15" s="10">
        <v>25</v>
      </c>
      <c r="F15" s="33">
        <f t="shared" si="0"/>
        <v>25725</v>
      </c>
      <c r="G15" s="19"/>
      <c r="H15" s="16"/>
      <c r="I15" s="17"/>
      <c r="J15" s="18"/>
    </row>
    <row r="16" spans="2:29" x14ac:dyDescent="0.25">
      <c r="B16" s="7">
        <v>46066</v>
      </c>
      <c r="C16" s="8">
        <v>1065</v>
      </c>
      <c r="D16" s="9"/>
      <c r="E16" s="10">
        <v>25</v>
      </c>
      <c r="F16" s="33">
        <f t="shared" si="0"/>
        <v>26625</v>
      </c>
      <c r="G16" s="19"/>
      <c r="H16" s="16"/>
      <c r="I16" s="17"/>
      <c r="J16" s="18"/>
    </row>
    <row r="17" spans="2:10" x14ac:dyDescent="0.25">
      <c r="B17" s="7">
        <v>46067</v>
      </c>
      <c r="C17" s="8">
        <v>1031.5</v>
      </c>
      <c r="D17" s="9"/>
      <c r="E17" s="10">
        <v>25</v>
      </c>
      <c r="F17" s="33">
        <f t="shared" si="0"/>
        <v>25787.5</v>
      </c>
      <c r="G17" s="19"/>
      <c r="H17" s="16"/>
      <c r="I17" s="17"/>
      <c r="J17" s="18"/>
    </row>
    <row r="18" spans="2:10" x14ac:dyDescent="0.25">
      <c r="B18" s="7">
        <v>46068</v>
      </c>
      <c r="C18" s="8">
        <v>1067</v>
      </c>
      <c r="D18" s="9"/>
      <c r="E18" s="10">
        <v>25</v>
      </c>
      <c r="F18" s="33">
        <f t="shared" si="0"/>
        <v>26675</v>
      </c>
      <c r="G18" s="19"/>
      <c r="H18" s="16"/>
      <c r="I18" s="17"/>
      <c r="J18" s="18"/>
    </row>
    <row r="19" spans="2:10" x14ac:dyDescent="0.25">
      <c r="B19" s="7">
        <v>46069</v>
      </c>
      <c r="C19" s="8">
        <v>1081</v>
      </c>
      <c r="D19" s="9"/>
      <c r="E19" s="10">
        <v>25</v>
      </c>
      <c r="F19" s="33">
        <f t="shared" si="0"/>
        <v>27025</v>
      </c>
      <c r="G19" s="19"/>
      <c r="H19" s="16"/>
      <c r="I19" s="17"/>
      <c r="J19" s="18"/>
    </row>
    <row r="20" spans="2:10" x14ac:dyDescent="0.25">
      <c r="B20" s="7">
        <v>46070</v>
      </c>
      <c r="C20" s="8">
        <v>1108</v>
      </c>
      <c r="D20" s="9"/>
      <c r="E20" s="10">
        <v>25</v>
      </c>
      <c r="F20" s="33">
        <f t="shared" si="0"/>
        <v>27700</v>
      </c>
      <c r="G20" s="19"/>
      <c r="H20" s="16"/>
      <c r="I20" s="17"/>
      <c r="J20" s="18"/>
    </row>
    <row r="21" spans="2:10" x14ac:dyDescent="0.25">
      <c r="B21" s="7">
        <v>46071</v>
      </c>
      <c r="C21" s="8">
        <v>1083</v>
      </c>
      <c r="D21" s="9"/>
      <c r="E21" s="10">
        <v>25</v>
      </c>
      <c r="F21" s="33">
        <f t="shared" si="0"/>
        <v>27075</v>
      </c>
      <c r="G21" s="19"/>
      <c r="H21" s="16"/>
      <c r="I21" s="17"/>
      <c r="J21" s="18"/>
    </row>
    <row r="22" spans="2:10" x14ac:dyDescent="0.25">
      <c r="B22" s="7">
        <v>46072</v>
      </c>
      <c r="C22" s="8">
        <v>1147</v>
      </c>
      <c r="D22" s="9"/>
      <c r="E22" s="10">
        <v>25</v>
      </c>
      <c r="F22" s="33">
        <f t="shared" si="0"/>
        <v>28675</v>
      </c>
      <c r="G22" s="19"/>
      <c r="H22" s="16"/>
      <c r="I22" s="17"/>
      <c r="J22" s="18"/>
    </row>
    <row r="23" spans="2:10" x14ac:dyDescent="0.25">
      <c r="B23" s="7">
        <v>46073</v>
      </c>
      <c r="C23" s="8">
        <v>1055</v>
      </c>
      <c r="D23" s="9"/>
      <c r="E23" s="10">
        <v>25</v>
      </c>
      <c r="F23" s="33">
        <f t="shared" si="0"/>
        <v>26375</v>
      </c>
      <c r="G23" s="19"/>
      <c r="H23" s="16"/>
      <c r="I23" s="17"/>
      <c r="J23" s="18"/>
    </row>
    <row r="24" spans="2:10" x14ac:dyDescent="0.25">
      <c r="B24" s="7">
        <v>46074</v>
      </c>
      <c r="C24" s="8">
        <v>1105</v>
      </c>
      <c r="D24" s="9"/>
      <c r="E24" s="10">
        <v>25</v>
      </c>
      <c r="F24" s="33">
        <f t="shared" si="0"/>
        <v>27625</v>
      </c>
      <c r="G24" s="19"/>
      <c r="H24" s="16"/>
      <c r="I24" s="17"/>
      <c r="J24" s="18"/>
    </row>
    <row r="25" spans="2:10" x14ac:dyDescent="0.25">
      <c r="B25" s="7">
        <v>46075</v>
      </c>
      <c r="C25" s="8">
        <v>1147</v>
      </c>
      <c r="D25" s="9"/>
      <c r="E25" s="10">
        <v>25</v>
      </c>
      <c r="F25" s="33">
        <f t="shared" si="0"/>
        <v>28675</v>
      </c>
      <c r="G25" s="19"/>
      <c r="H25" s="16"/>
      <c r="I25" s="17"/>
      <c r="J25" s="18"/>
    </row>
    <row r="26" spans="2:10" x14ac:dyDescent="0.25">
      <c r="B26" s="7">
        <v>46076</v>
      </c>
      <c r="C26" s="8">
        <v>1148</v>
      </c>
      <c r="D26" s="9"/>
      <c r="E26" s="10">
        <v>25</v>
      </c>
      <c r="F26" s="33">
        <f t="shared" si="0"/>
        <v>28700</v>
      </c>
      <c r="G26" s="19"/>
      <c r="H26" s="16"/>
      <c r="I26" s="17"/>
      <c r="J26" s="18"/>
    </row>
    <row r="27" spans="2:10" x14ac:dyDescent="0.25">
      <c r="B27" s="7">
        <v>46077</v>
      </c>
      <c r="C27" s="8">
        <v>1103</v>
      </c>
      <c r="D27" s="9"/>
      <c r="E27" s="10">
        <v>25</v>
      </c>
      <c r="F27" s="33">
        <f t="shared" si="0"/>
        <v>27575</v>
      </c>
      <c r="G27" s="19"/>
      <c r="H27" s="16"/>
      <c r="I27" s="17"/>
      <c r="J27" s="18"/>
    </row>
    <row r="28" spans="2:10" x14ac:dyDescent="0.25">
      <c r="B28" s="7">
        <v>46078</v>
      </c>
      <c r="C28" s="8">
        <v>1152.5</v>
      </c>
      <c r="D28" s="9"/>
      <c r="E28" s="10">
        <v>25</v>
      </c>
      <c r="F28" s="33">
        <f t="shared" si="0"/>
        <v>28812.5</v>
      </c>
      <c r="G28" s="19"/>
      <c r="H28" s="16"/>
      <c r="I28" s="17"/>
      <c r="J28" s="18"/>
    </row>
    <row r="29" spans="2:10" x14ac:dyDescent="0.25">
      <c r="B29" s="7">
        <v>46079</v>
      </c>
      <c r="C29" s="8">
        <v>1150</v>
      </c>
      <c r="D29" s="9"/>
      <c r="E29" s="10">
        <v>25</v>
      </c>
      <c r="F29" s="33">
        <f t="shared" si="0"/>
        <v>28750</v>
      </c>
      <c r="G29" s="19"/>
      <c r="H29" s="16"/>
      <c r="I29" s="17"/>
      <c r="J29" s="18"/>
    </row>
    <row r="30" spans="2:10" x14ac:dyDescent="0.25">
      <c r="B30" s="7">
        <v>46080</v>
      </c>
      <c r="C30" s="8">
        <v>1125.5</v>
      </c>
      <c r="D30" s="9"/>
      <c r="E30" s="10">
        <v>25</v>
      </c>
      <c r="F30" s="33">
        <f t="shared" si="0"/>
        <v>28137.5</v>
      </c>
      <c r="G30" s="19"/>
      <c r="H30" s="16"/>
      <c r="I30" s="17"/>
      <c r="J30" s="18"/>
    </row>
    <row r="31" spans="2:10" x14ac:dyDescent="0.25">
      <c r="B31" s="7">
        <v>46081</v>
      </c>
      <c r="C31" s="8">
        <v>1133</v>
      </c>
      <c r="D31" s="9"/>
      <c r="E31" s="10">
        <v>25</v>
      </c>
      <c r="F31" s="33">
        <f t="shared" si="0"/>
        <v>28325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30229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755725.00041949993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755725</v>
      </c>
      <c r="L36" s="31">
        <f>J36-J4-J5-J6</f>
        <v>747419.58224999998</v>
      </c>
    </row>
    <row r="37" spans="2:12" x14ac:dyDescent="0.25">
      <c r="B37" s="26" t="s">
        <v>14</v>
      </c>
      <c r="C37" s="30">
        <f>C35</f>
        <v>30229</v>
      </c>
      <c r="D37" s="9">
        <f>D35/1.03</f>
        <v>0</v>
      </c>
      <c r="E37" s="10"/>
      <c r="F37" s="33">
        <f>SUM(F4:F36)</f>
        <v>755725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-4.1949993465095758E-4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1BEA-B032-4AF5-A3D9-9DEA49465A66}">
  <dimension ref="B1:AC43"/>
  <sheetViews>
    <sheetView tabSelected="1"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4">
        <v>46081</v>
      </c>
      <c r="Q3" s="13">
        <f>R3-P3</f>
        <v>31</v>
      </c>
      <c r="R3" s="60">
        <v>46112</v>
      </c>
      <c r="S3" s="13" t="s">
        <v>78</v>
      </c>
      <c r="T3" s="125">
        <v>155</v>
      </c>
      <c r="U3" s="126" t="s">
        <v>44</v>
      </c>
      <c r="V3" s="126" t="s">
        <v>67</v>
      </c>
      <c r="W3" s="127">
        <v>300</v>
      </c>
      <c r="X3" s="126" t="s">
        <v>46</v>
      </c>
      <c r="Y3" s="128">
        <v>880</v>
      </c>
      <c r="Z3" s="129">
        <v>264000</v>
      </c>
      <c r="AA3" s="130"/>
      <c r="AB3" s="129">
        <v>264000</v>
      </c>
      <c r="AC3" t="s">
        <v>79</v>
      </c>
    </row>
    <row r="4" spans="2:29" x14ac:dyDescent="0.25">
      <c r="B4" s="7">
        <v>46082</v>
      </c>
      <c r="C4" s="8">
        <v>1138</v>
      </c>
      <c r="D4" s="9"/>
      <c r="E4" s="10">
        <v>25</v>
      </c>
      <c r="F4" s="33">
        <f>E4*C4</f>
        <v>28450</v>
      </c>
      <c r="G4" s="11"/>
      <c r="H4" s="12" t="s">
        <v>6</v>
      </c>
      <c r="I4" s="13">
        <v>0.01</v>
      </c>
      <c r="J4" s="14">
        <f>(F36+F37)*I4</f>
        <v>2904.125</v>
      </c>
      <c r="P4" s="57"/>
      <c r="Q4" s="57"/>
      <c r="R4" s="57"/>
      <c r="S4" s="57"/>
      <c r="T4" s="57"/>
      <c r="U4" s="57"/>
      <c r="V4" s="57" t="s">
        <v>81</v>
      </c>
      <c r="W4" s="57"/>
      <c r="X4" s="57"/>
      <c r="Y4" s="57"/>
      <c r="Z4" s="57"/>
      <c r="AA4" s="57"/>
      <c r="AB4" s="65">
        <v>-264000</v>
      </c>
    </row>
    <row r="5" spans="2:29" x14ac:dyDescent="0.25">
      <c r="B5" s="7">
        <v>46083</v>
      </c>
      <c r="C5" s="8">
        <v>1143.5</v>
      </c>
      <c r="D5" s="9"/>
      <c r="E5" s="10">
        <v>25</v>
      </c>
      <c r="F5" s="33">
        <f t="shared" ref="F5:F34" si="0">E5*C5</f>
        <v>28587.5</v>
      </c>
      <c r="G5" s="11"/>
      <c r="H5" s="12" t="s">
        <v>7</v>
      </c>
      <c r="I5" s="13">
        <v>1E-3</v>
      </c>
      <c r="J5" s="14">
        <f>(F36+F37-J4-J6)*I5</f>
        <v>287.508375</v>
      </c>
    </row>
    <row r="6" spans="2:29" x14ac:dyDescent="0.25">
      <c r="B6" s="7">
        <v>46084</v>
      </c>
      <c r="C6" s="8">
        <v>1176</v>
      </c>
      <c r="D6" s="9"/>
      <c r="E6" s="10">
        <v>25</v>
      </c>
      <c r="F6" s="33">
        <f t="shared" si="0"/>
        <v>29400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1176</v>
      </c>
      <c r="D7" s="9"/>
      <c r="E7" s="10">
        <v>25</v>
      </c>
      <c r="F7" s="33">
        <f t="shared" si="0"/>
        <v>29400</v>
      </c>
      <c r="G7" s="11"/>
      <c r="H7" s="12" t="s">
        <v>9</v>
      </c>
      <c r="I7" s="13"/>
      <c r="J7" s="14">
        <f>'ŞUBAT 2026'!J39*-1</f>
        <v>4.1949993465095758E-4</v>
      </c>
    </row>
    <row r="8" spans="2:29" x14ac:dyDescent="0.25">
      <c r="B8" s="7">
        <v>46086</v>
      </c>
      <c r="C8" s="8">
        <v>1182</v>
      </c>
      <c r="D8" s="9"/>
      <c r="E8" s="10">
        <v>25</v>
      </c>
      <c r="F8" s="33">
        <f t="shared" si="0"/>
        <v>29550</v>
      </c>
      <c r="G8" s="15"/>
      <c r="H8" s="16"/>
      <c r="I8" s="17"/>
      <c r="J8" s="18"/>
    </row>
    <row r="9" spans="2:29" x14ac:dyDescent="0.25">
      <c r="B9" s="7">
        <v>46087</v>
      </c>
      <c r="C9" s="8">
        <v>1176</v>
      </c>
      <c r="D9" s="9"/>
      <c r="E9" s="10">
        <v>25</v>
      </c>
      <c r="F9" s="33">
        <f t="shared" si="0"/>
        <v>29400</v>
      </c>
      <c r="G9" s="122">
        <v>46081</v>
      </c>
      <c r="H9" s="16" t="s">
        <v>80</v>
      </c>
      <c r="I9" s="17"/>
      <c r="J9" s="116">
        <v>264000</v>
      </c>
    </row>
    <row r="10" spans="2:29" x14ac:dyDescent="0.25">
      <c r="B10" s="7">
        <v>46088</v>
      </c>
      <c r="C10" s="8">
        <v>1177.5</v>
      </c>
      <c r="D10" s="9"/>
      <c r="E10" s="10">
        <v>25</v>
      </c>
      <c r="F10" s="33">
        <f t="shared" si="0"/>
        <v>29437.5</v>
      </c>
      <c r="G10" s="15"/>
      <c r="H10" s="16"/>
      <c r="I10" s="17"/>
      <c r="J10" s="18"/>
    </row>
    <row r="11" spans="2:29" x14ac:dyDescent="0.25">
      <c r="B11" s="7">
        <v>46089</v>
      </c>
      <c r="C11" s="8">
        <v>1146.5</v>
      </c>
      <c r="D11" s="9"/>
      <c r="E11" s="10">
        <v>25</v>
      </c>
      <c r="F11" s="33">
        <f t="shared" si="0"/>
        <v>28662.5</v>
      </c>
      <c r="G11" s="19"/>
      <c r="H11" s="16"/>
      <c r="I11" s="17"/>
      <c r="J11" s="18"/>
    </row>
    <row r="12" spans="2:29" x14ac:dyDescent="0.25">
      <c r="B12" s="7">
        <v>46090</v>
      </c>
      <c r="C12" s="8">
        <v>1132.5</v>
      </c>
      <c r="D12" s="9"/>
      <c r="E12" s="10">
        <v>25</v>
      </c>
      <c r="F12" s="33">
        <f t="shared" si="0"/>
        <v>28312.5</v>
      </c>
      <c r="G12" s="19"/>
      <c r="H12" s="16"/>
      <c r="I12" s="17"/>
      <c r="J12" s="18"/>
    </row>
    <row r="13" spans="2:29" x14ac:dyDescent="0.25">
      <c r="B13" s="7">
        <v>46091</v>
      </c>
      <c r="C13" s="8">
        <v>1168.5</v>
      </c>
      <c r="D13" s="9"/>
      <c r="E13" s="10">
        <v>25</v>
      </c>
      <c r="F13" s="33">
        <f t="shared" si="0"/>
        <v>29212.5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25</v>
      </c>
      <c r="F17" s="33">
        <f t="shared" si="0"/>
        <v>0</v>
      </c>
      <c r="G17" s="15">
        <v>46134</v>
      </c>
      <c r="H17" s="16" t="s">
        <v>73</v>
      </c>
      <c r="I17" s="17"/>
      <c r="J17" s="18">
        <v>23220.87</v>
      </c>
    </row>
    <row r="18" spans="2:10" x14ac:dyDescent="0.25">
      <c r="B18" s="7">
        <v>46096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11616.5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290412.50379449991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290412.5</v>
      </c>
      <c r="L36" s="31">
        <f>J36-J4-J5-J6</f>
        <v>287220.86662500002</v>
      </c>
    </row>
    <row r="37" spans="2:12" x14ac:dyDescent="0.25">
      <c r="B37" s="26" t="s">
        <v>14</v>
      </c>
      <c r="C37" s="30">
        <f>C35</f>
        <v>11616.5</v>
      </c>
      <c r="D37" s="9">
        <f>D35/1.03</f>
        <v>0</v>
      </c>
      <c r="E37" s="10"/>
      <c r="F37" s="33">
        <f>SUM(F4:F36)</f>
        <v>290412.5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-3.7944999057799578E-3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22545-5275-4A77-A649-68048C2D6E62}">
  <dimension ref="B1:AC43"/>
  <sheetViews>
    <sheetView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2" t="s">
        <v>33</v>
      </c>
      <c r="C2" s="143"/>
      <c r="D2" s="143"/>
      <c r="E2" s="143"/>
      <c r="F2" s="143"/>
      <c r="G2" s="143"/>
      <c r="H2" s="143"/>
      <c r="I2" s="143"/>
      <c r="J2" s="144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24">
        <v>46081</v>
      </c>
      <c r="Q3" s="13">
        <f>R3-P3</f>
        <v>31</v>
      </c>
      <c r="R3" s="60">
        <v>46112</v>
      </c>
      <c r="S3" s="13" t="s">
        <v>78</v>
      </c>
      <c r="T3" s="125">
        <v>155</v>
      </c>
      <c r="U3" s="126" t="s">
        <v>44</v>
      </c>
      <c r="V3" s="126" t="s">
        <v>67</v>
      </c>
      <c r="W3" s="127">
        <v>300</v>
      </c>
      <c r="X3" s="126" t="s">
        <v>46</v>
      </c>
      <c r="Y3" s="128">
        <v>880</v>
      </c>
      <c r="Z3" s="129">
        <v>264000</v>
      </c>
      <c r="AA3" s="130"/>
      <c r="AB3" s="129">
        <v>264000</v>
      </c>
      <c r="AC3" t="s">
        <v>79</v>
      </c>
    </row>
    <row r="4" spans="2:29" x14ac:dyDescent="0.25">
      <c r="B4" s="7">
        <v>46113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57"/>
      <c r="Q4" s="57"/>
      <c r="R4" s="57"/>
      <c r="S4" s="57"/>
      <c r="T4" s="57"/>
      <c r="U4" s="57"/>
      <c r="V4" s="57" t="s">
        <v>81</v>
      </c>
      <c r="W4" s="57"/>
      <c r="X4" s="57"/>
      <c r="Y4" s="57"/>
      <c r="Z4" s="57"/>
      <c r="AA4" s="57"/>
      <c r="AB4" s="65">
        <v>-264000</v>
      </c>
    </row>
    <row r="5" spans="2:29" x14ac:dyDescent="0.25">
      <c r="B5" s="7">
        <v>46114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'MART 2026'!J39*-1</f>
        <v>3.7944999057799578E-3</v>
      </c>
    </row>
    <row r="8" spans="2:29" x14ac:dyDescent="0.25">
      <c r="B8" s="7">
        <v>46117</v>
      </c>
      <c r="C8" s="8"/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25</v>
      </c>
      <c r="F9" s="33">
        <f t="shared" si="0"/>
        <v>0</v>
      </c>
      <c r="G9" s="122"/>
      <c r="H9" s="16"/>
      <c r="I9" s="17"/>
      <c r="J9" s="116"/>
    </row>
    <row r="10" spans="2:29" x14ac:dyDescent="0.25">
      <c r="B10" s="7">
        <v>46119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7" t="s">
        <v>11</v>
      </c>
      <c r="I35" s="137"/>
      <c r="J35" s="25">
        <f>SUM(J4:J34)</f>
        <v>3.7944999057799578E-3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8" t="s">
        <v>13</v>
      </c>
      <c r="I36" s="13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9" t="s">
        <v>16</v>
      </c>
      <c r="C39" s="140"/>
      <c r="D39" s="27"/>
      <c r="E39" s="37"/>
      <c r="F39" s="38"/>
      <c r="G39" s="28"/>
      <c r="H39" s="141" t="s">
        <v>17</v>
      </c>
      <c r="I39" s="141"/>
      <c r="J39" s="29">
        <f>J36+J37+J38-J35</f>
        <v>-3.7944999057799578E-3</v>
      </c>
    </row>
    <row r="40" spans="2:12" ht="15.75" thickBot="1" x14ac:dyDescent="0.3">
      <c r="B40" s="131"/>
      <c r="C40" s="132"/>
      <c r="D40" s="132"/>
      <c r="E40" s="132"/>
      <c r="F40" s="132"/>
      <c r="G40" s="132"/>
      <c r="H40" s="132"/>
      <c r="I40" s="132"/>
      <c r="J40" s="133"/>
    </row>
    <row r="41" spans="2:12" ht="15.75" thickBot="1" x14ac:dyDescent="0.3">
      <c r="B41" s="131"/>
      <c r="C41" s="132"/>
      <c r="D41" s="132"/>
      <c r="E41" s="132"/>
      <c r="F41" s="132"/>
      <c r="G41" s="132"/>
      <c r="H41" s="132"/>
      <c r="I41" s="132"/>
      <c r="J41" s="13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15</vt:i4>
      </vt:variant>
      <vt:variant>
        <vt:lpstr>Adlandırılmış Aralıklar</vt:lpstr>
      </vt:variant>
      <vt:variant>
        <vt:i4>1</vt:i4>
      </vt:variant>
    </vt:vector>
  </HeadingPairs>
  <TitlesOfParts>
    <vt:vector size="16" baseType="lpstr"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'EKİM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2026-01-06T08:54:20Z</cp:lastPrinted>
  <dcterms:created xsi:type="dcterms:W3CDTF">2015-06-05T18:19:34Z</dcterms:created>
  <dcterms:modified xsi:type="dcterms:W3CDTF">2026-04-22T13:22:45Z</dcterms:modified>
</cp:coreProperties>
</file>